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000" activeTab="1"/>
  </bookViews>
  <sheets>
    <sheet name="附件1" sheetId="1" r:id="rId1"/>
    <sheet name="附件2" sheetId="2" r:id="rId2"/>
    <sheet name="附件3" sheetId="3" r:id="rId3"/>
    <sheet name="附件4" sheetId="5" r:id="rId4"/>
  </sheets>
  <definedNames>
    <definedName name="_xlnm._FilterDatabase" localSheetId="1" hidden="1">附件2!$A$1:$I$402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<sst xmlns="http://schemas.openxmlformats.org/spreadsheetml/2006/main" count="1476" uniqueCount="443">
  <si>
    <r>
      <rPr>
        <sz val="15"/>
        <color theme="1"/>
        <rFont val="仿宋_GB2312"/>
        <charset val="134"/>
      </rPr>
      <t>附件1</t>
    </r>
    <r>
      <rPr>
        <sz val="16"/>
        <color theme="1"/>
        <rFont val="Calibri"/>
        <charset val="134"/>
      </rPr>
      <t xml:space="preserve">								</t>
    </r>
  </si>
  <si>
    <r>
      <rPr>
        <u/>
        <sz val="18"/>
        <color theme="1"/>
        <rFont val="方正小标宋_GBK"/>
        <charset val="134"/>
      </rPr>
      <t xml:space="preserve">              </t>
    </r>
    <r>
      <rPr>
        <sz val="18"/>
        <color theme="1"/>
        <rFont val="方正小标宋_GBK"/>
        <charset val="134"/>
      </rPr>
      <t>年耕地地力保护补贴面积申报表</t>
    </r>
  </si>
  <si>
    <r>
      <rPr>
        <u/>
        <sz val="12"/>
        <color theme="1"/>
        <rFont val="宋体"/>
        <charset val="134"/>
        <scheme val="minor"/>
      </rPr>
      <t xml:space="preserve">        </t>
    </r>
    <r>
      <rPr>
        <sz val="12"/>
        <color theme="1"/>
        <rFont val="宋体"/>
        <charset val="134"/>
        <scheme val="minor"/>
      </rPr>
      <t>乡（镇）</t>
    </r>
    <r>
      <rPr>
        <u/>
        <sz val="12"/>
        <color theme="1"/>
        <rFont val="宋体"/>
        <charset val="134"/>
        <scheme val="minor"/>
      </rPr>
      <t xml:space="preserve">        </t>
    </r>
    <r>
      <rPr>
        <sz val="12"/>
        <color theme="1"/>
        <rFont val="宋体"/>
        <charset val="134"/>
        <scheme val="minor"/>
      </rPr>
      <t>村</t>
    </r>
    <r>
      <rPr>
        <u/>
        <sz val="12"/>
        <color theme="1"/>
        <rFont val="宋体"/>
        <charset val="134"/>
        <scheme val="minor"/>
      </rPr>
      <t xml:space="preserve">         </t>
    </r>
    <r>
      <rPr>
        <sz val="12"/>
        <color theme="1"/>
        <rFont val="宋体"/>
        <charset val="134"/>
        <scheme val="minor"/>
      </rPr>
      <t>组                                          填报日期：　 年　　月　　日</t>
    </r>
  </si>
  <si>
    <t>组长电话：                                                                        组长签名：</t>
  </si>
  <si>
    <t>村/社区</t>
  </si>
  <si>
    <t>组</t>
  </si>
  <si>
    <t>农户  姓名</t>
  </si>
  <si>
    <t>身份证号码</t>
  </si>
  <si>
    <t>人员        类别</t>
  </si>
  <si>
    <t>确权  面积（亩）</t>
  </si>
  <si>
    <t>非确权面积（亩）</t>
  </si>
  <si>
    <t>负面清 单面积（亩）</t>
  </si>
  <si>
    <t>负面清 单类型</t>
  </si>
  <si>
    <t xml:space="preserve">农户申报 种植面积（亩） </t>
  </si>
  <si>
    <t>核定实际       种植面积（亩）</t>
  </si>
  <si>
    <t>实际种植作物类别</t>
  </si>
  <si>
    <t>一卡通账号</t>
  </si>
  <si>
    <t>联系电话</t>
  </si>
  <si>
    <t>农户  签字</t>
  </si>
  <si>
    <t>合 计</t>
  </si>
  <si>
    <r>
      <rPr>
        <sz val="12"/>
        <color theme="1"/>
        <rFont val="宋体"/>
        <charset val="134"/>
        <scheme val="minor"/>
      </rPr>
      <t xml:space="preserve"> </t>
    </r>
    <r>
      <rPr>
        <b/>
        <sz val="12"/>
        <color theme="1"/>
        <rFont val="宋体"/>
        <charset val="134"/>
        <scheme val="minor"/>
      </rPr>
      <t xml:space="preserve"> 备注：</t>
    </r>
    <r>
      <rPr>
        <sz val="12"/>
        <color theme="1"/>
        <rFont val="宋体"/>
        <charset val="134"/>
        <scheme val="minor"/>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</si>
  <si>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附件2</t>
  </si>
  <si>
    <r>
      <t>补顺村</t>
    </r>
    <r>
      <rPr>
        <u/>
        <sz val="18"/>
        <color theme="1"/>
        <rFont val="方正小标宋_GBK"/>
        <charset val="134"/>
      </rPr>
      <t xml:space="preserve">     2026     </t>
    </r>
    <r>
      <rPr>
        <sz val="18"/>
        <color theme="1"/>
        <rFont val="方正小标宋_GBK"/>
        <charset val="134"/>
      </rPr>
      <t>年耕地地力保护补贴面积明细表</t>
    </r>
  </si>
  <si>
    <t>农户 姓名</t>
  </si>
  <si>
    <t>确权 面积（亩）</t>
  </si>
  <si>
    <t>负面清单类型</t>
  </si>
  <si>
    <t>核定实际种植面积（亩）</t>
  </si>
  <si>
    <t xml:space="preserve">补顺村 </t>
  </si>
  <si>
    <t>曾庆林</t>
  </si>
  <si>
    <t>果树</t>
  </si>
  <si>
    <t>水稻</t>
  </si>
  <si>
    <t>段祖兴</t>
  </si>
  <si>
    <t>段祖文</t>
  </si>
  <si>
    <t>曾祥富</t>
  </si>
  <si>
    <t>向孝林</t>
  </si>
  <si>
    <t>曾庆和</t>
  </si>
  <si>
    <t>段承康</t>
  </si>
  <si>
    <t>段祖湖</t>
  </si>
  <si>
    <t>段祖望</t>
  </si>
  <si>
    <t>段爱华</t>
  </si>
  <si>
    <t>段召军</t>
  </si>
  <si>
    <t>段祖华</t>
  </si>
  <si>
    <t>蒋慈兰</t>
  </si>
  <si>
    <t>曾和松</t>
  </si>
  <si>
    <t>曾庆松</t>
  </si>
  <si>
    <t>舒振林</t>
  </si>
  <si>
    <t>舒振军</t>
  </si>
  <si>
    <t>段祖富</t>
  </si>
  <si>
    <t>段祖亮</t>
  </si>
  <si>
    <t>曾冬华</t>
  </si>
  <si>
    <t>段祖松</t>
  </si>
  <si>
    <t>蒋素珍</t>
  </si>
  <si>
    <t>邓本凤</t>
  </si>
  <si>
    <t>段松华</t>
  </si>
  <si>
    <t>向安银</t>
  </si>
  <si>
    <t>向其隹</t>
  </si>
  <si>
    <t>蒋兴良</t>
  </si>
  <si>
    <t>蒋永亮</t>
  </si>
  <si>
    <t>向小琴</t>
  </si>
  <si>
    <t>蒋永义</t>
  </si>
  <si>
    <t>向其玲</t>
  </si>
  <si>
    <t>杨春喜</t>
  </si>
  <si>
    <t>沈喜元</t>
  </si>
  <si>
    <t>蒋建平</t>
  </si>
  <si>
    <t>沈加强</t>
  </si>
  <si>
    <t>蒋永化</t>
  </si>
  <si>
    <t>蒋友松</t>
  </si>
  <si>
    <t>蒋永兵</t>
  </si>
  <si>
    <t>蒋永勤</t>
  </si>
  <si>
    <t>蒋永松</t>
  </si>
  <si>
    <t>蒋永其</t>
  </si>
  <si>
    <t>段兴德</t>
  </si>
  <si>
    <t>蒋兴红</t>
  </si>
  <si>
    <t>蒋永杰</t>
  </si>
  <si>
    <t>蒋永友</t>
  </si>
  <si>
    <t>蒋汉洲</t>
  </si>
  <si>
    <t>蒋兴球</t>
  </si>
  <si>
    <t>蒋兴家</t>
  </si>
  <si>
    <t>蒋建和</t>
  </si>
  <si>
    <t>蒋振</t>
  </si>
  <si>
    <t>向其德</t>
  </si>
  <si>
    <t>向长松</t>
  </si>
  <si>
    <t>沈长远</t>
  </si>
  <si>
    <t>黄桃秀</t>
  </si>
  <si>
    <t>蒋春平</t>
  </si>
  <si>
    <t>蒋长兴</t>
  </si>
  <si>
    <t>向其详</t>
  </si>
  <si>
    <t>谢必芬</t>
  </si>
  <si>
    <t>蒋兴平</t>
  </si>
  <si>
    <t>蒋青华</t>
  </si>
  <si>
    <t>蒋兴贵</t>
  </si>
  <si>
    <t>蒋建林</t>
  </si>
  <si>
    <t>蒋永通</t>
  </si>
  <si>
    <t>杨元松</t>
  </si>
  <si>
    <t>舒万兴</t>
  </si>
  <si>
    <t>舒友纯</t>
  </si>
  <si>
    <t>舒振高</t>
  </si>
  <si>
    <t>舒友明</t>
  </si>
  <si>
    <t>贺运梅</t>
  </si>
  <si>
    <t>舒振建</t>
  </si>
  <si>
    <t>舒松柏</t>
  </si>
  <si>
    <t>吴乾发</t>
  </si>
  <si>
    <t>舒国庆</t>
  </si>
  <si>
    <t>舒友文</t>
  </si>
  <si>
    <t>舒振荣</t>
  </si>
  <si>
    <t>舒振远</t>
  </si>
  <si>
    <t>胡满珍</t>
  </si>
  <si>
    <t>舒友俭</t>
  </si>
  <si>
    <t>舒友勤</t>
  </si>
  <si>
    <t>向德庆</t>
  </si>
  <si>
    <t>舒振莲</t>
  </si>
  <si>
    <t>舒友良</t>
  </si>
  <si>
    <t>胡思秀</t>
  </si>
  <si>
    <t>舒振柏</t>
  </si>
  <si>
    <t>舒振国</t>
  </si>
  <si>
    <t>舒振文</t>
  </si>
  <si>
    <t>舒振兵</t>
  </si>
  <si>
    <t>蒋爱梅</t>
  </si>
  <si>
    <t>蒋喜爱</t>
  </si>
  <si>
    <t>舒振学</t>
  </si>
  <si>
    <t>舒友德</t>
  </si>
  <si>
    <t>吴再华</t>
  </si>
  <si>
    <t>杨明建</t>
  </si>
  <si>
    <t>舒振明</t>
  </si>
  <si>
    <t>吴乾国</t>
  </si>
  <si>
    <t>舒振有</t>
  </si>
  <si>
    <t>舒振兴</t>
  </si>
  <si>
    <t>舒兴安</t>
  </si>
  <si>
    <t>舒文松</t>
  </si>
  <si>
    <t>舒振波</t>
  </si>
  <si>
    <t>舒友俊</t>
  </si>
  <si>
    <t>舒孝金</t>
  </si>
  <si>
    <t>舒建平</t>
  </si>
  <si>
    <t>舒振权</t>
  </si>
  <si>
    <t>舒建桥</t>
  </si>
  <si>
    <t>舒刚平</t>
  </si>
  <si>
    <t>舒振锋</t>
  </si>
  <si>
    <t>舒友光</t>
  </si>
  <si>
    <t>向信仁</t>
  </si>
  <si>
    <t>舒振彪</t>
  </si>
  <si>
    <t>张梅珍</t>
  </si>
  <si>
    <t>舒小林</t>
  </si>
  <si>
    <t>舒友云</t>
  </si>
  <si>
    <t>舒振乾</t>
  </si>
  <si>
    <t>舒振松</t>
  </si>
  <si>
    <t>彭全光</t>
  </si>
  <si>
    <t>段承付</t>
  </si>
  <si>
    <t>段双凤</t>
  </si>
  <si>
    <t>董兴明</t>
  </si>
  <si>
    <t>段建求</t>
  </si>
  <si>
    <t>段建华</t>
  </si>
  <si>
    <t>张菊龙</t>
  </si>
  <si>
    <t>董朝平</t>
  </si>
  <si>
    <t>董朝军</t>
  </si>
  <si>
    <t>董朝辉</t>
  </si>
  <si>
    <t>董兴元</t>
  </si>
  <si>
    <t>吴爱梅</t>
  </si>
  <si>
    <t>段祖林</t>
  </si>
  <si>
    <t>董朝兴</t>
  </si>
  <si>
    <t>董兴义</t>
  </si>
  <si>
    <t>董朝发</t>
  </si>
  <si>
    <t>段召寿</t>
  </si>
  <si>
    <t>段召义</t>
  </si>
  <si>
    <t>蒋兰香</t>
  </si>
  <si>
    <t>张开军</t>
  </si>
  <si>
    <t>彭爱国</t>
  </si>
  <si>
    <t>蒋志梅</t>
  </si>
  <si>
    <t>黄友凤</t>
  </si>
  <si>
    <t>彭军</t>
  </si>
  <si>
    <t>周基光</t>
  </si>
  <si>
    <t>段召明</t>
  </si>
  <si>
    <t>张凤春</t>
  </si>
  <si>
    <t>蒋才发</t>
  </si>
  <si>
    <t>蒋友发</t>
  </si>
  <si>
    <t>胡学贵</t>
  </si>
  <si>
    <t>黄秀英</t>
  </si>
  <si>
    <t>彭德贵</t>
  </si>
  <si>
    <t>胡学明</t>
  </si>
  <si>
    <t>张开建</t>
  </si>
  <si>
    <t>董朝付</t>
  </si>
  <si>
    <t>舒友兴</t>
  </si>
  <si>
    <t>胡学建</t>
  </si>
  <si>
    <t>苏正英</t>
  </si>
  <si>
    <t>杨丽梅</t>
  </si>
  <si>
    <t>胡学林</t>
  </si>
  <si>
    <t>董兴礼</t>
  </si>
  <si>
    <t>段召付</t>
  </si>
  <si>
    <t>段召贵</t>
  </si>
  <si>
    <t>段召元</t>
  </si>
  <si>
    <t>段祖勤</t>
  </si>
  <si>
    <t>段祖芳</t>
  </si>
  <si>
    <t>董朝明</t>
  </si>
  <si>
    <t>蒋球松</t>
  </si>
  <si>
    <t>蒋长青</t>
  </si>
  <si>
    <t>梁金香</t>
  </si>
  <si>
    <t>蒋永豪</t>
  </si>
  <si>
    <t>蒋忠付</t>
  </si>
  <si>
    <t>向桂英</t>
  </si>
  <si>
    <t>蒋斌</t>
  </si>
  <si>
    <t>蒋忠善</t>
  </si>
  <si>
    <t>贺俊兰</t>
  </si>
  <si>
    <t>蒋有军</t>
  </si>
  <si>
    <t>段维香</t>
  </si>
  <si>
    <t>蒋兴松</t>
  </si>
  <si>
    <t>蒋有生</t>
  </si>
  <si>
    <t>蒋解明</t>
  </si>
  <si>
    <t>蒋春良</t>
  </si>
  <si>
    <t>段小细</t>
  </si>
  <si>
    <t>蒋忠龙</t>
  </si>
  <si>
    <t>蒋忠军</t>
  </si>
  <si>
    <t>蒋兴选</t>
  </si>
  <si>
    <t>蒋早生</t>
  </si>
  <si>
    <t>段满妹</t>
  </si>
  <si>
    <t>向桂香</t>
  </si>
  <si>
    <t>吴乾福</t>
  </si>
  <si>
    <t>蒋松海</t>
  </si>
  <si>
    <t>蒋兴发</t>
  </si>
  <si>
    <t>蒋元亮</t>
  </si>
  <si>
    <t>蒋元安</t>
  </si>
  <si>
    <t>吴爱民</t>
  </si>
  <si>
    <t>向信群</t>
  </si>
  <si>
    <t>蒋兴志</t>
  </si>
  <si>
    <t>蒋兴国</t>
  </si>
  <si>
    <t>舒刚来</t>
  </si>
  <si>
    <t>杨秀娥</t>
  </si>
  <si>
    <t>蒋华生</t>
  </si>
  <si>
    <t>向子光</t>
  </si>
  <si>
    <t>舒振发</t>
  </si>
  <si>
    <t>张孝政</t>
  </si>
  <si>
    <t>舒振金</t>
  </si>
  <si>
    <t>蒋勇</t>
  </si>
  <si>
    <t>邓长妹</t>
  </si>
  <si>
    <t>蒋金云</t>
  </si>
  <si>
    <t>蒋兴明</t>
  </si>
  <si>
    <t>蒋兴武</t>
  </si>
  <si>
    <t>向春桃</t>
  </si>
  <si>
    <t>向子荣</t>
  </si>
  <si>
    <t>蒋永朝</t>
  </si>
  <si>
    <t>蒋忠良</t>
  </si>
  <si>
    <t>蒋忠全</t>
  </si>
  <si>
    <t>蒋元龙</t>
  </si>
  <si>
    <t>蒋喜生</t>
  </si>
  <si>
    <t>周世娥</t>
  </si>
  <si>
    <t>刘运喜</t>
  </si>
  <si>
    <t>蒋力善</t>
  </si>
  <si>
    <t>蒋永龙</t>
  </si>
  <si>
    <t>蒋和平</t>
  </si>
  <si>
    <t>段喜喜</t>
  </si>
  <si>
    <t>段祖辉</t>
  </si>
  <si>
    <t>蒋春林</t>
  </si>
  <si>
    <t>蒋元付</t>
  </si>
  <si>
    <t>蒋元贵</t>
  </si>
  <si>
    <t>吴乾和</t>
  </si>
  <si>
    <t>蒋兴周</t>
  </si>
  <si>
    <t>杨本元</t>
  </si>
  <si>
    <t>戈泽元</t>
  </si>
  <si>
    <t>周平</t>
  </si>
  <si>
    <t>周远福</t>
  </si>
  <si>
    <t>戈泽友</t>
  </si>
  <si>
    <t>黄继松</t>
  </si>
  <si>
    <t>黄孙建</t>
  </si>
  <si>
    <t>向其安</t>
  </si>
  <si>
    <t>向培根</t>
  </si>
  <si>
    <t>周圣付</t>
  </si>
  <si>
    <t>周圣福</t>
  </si>
  <si>
    <t>黄孙友</t>
  </si>
  <si>
    <t>舒孝全</t>
  </si>
  <si>
    <t>周建生</t>
  </si>
  <si>
    <t>戈先洪</t>
  </si>
  <si>
    <t>戈先军</t>
  </si>
  <si>
    <t>曾香菊</t>
  </si>
  <si>
    <t>舒晓兰</t>
  </si>
  <si>
    <t>曾兰英</t>
  </si>
  <si>
    <t>向冬菊</t>
  </si>
  <si>
    <t>蒋元志</t>
  </si>
  <si>
    <t>蒋国芳</t>
  </si>
  <si>
    <t>蒋元芳</t>
  </si>
  <si>
    <t>蒋元松</t>
  </si>
  <si>
    <t>蒋志付</t>
  </si>
  <si>
    <t>向松连</t>
  </si>
  <si>
    <t>蒋根松</t>
  </si>
  <si>
    <t>蒋才英</t>
  </si>
  <si>
    <t>蒋培松</t>
  </si>
  <si>
    <t>蒋元军</t>
  </si>
  <si>
    <t>林再兵</t>
  </si>
  <si>
    <t>曾凡国</t>
  </si>
  <si>
    <t>蒋碑松</t>
  </si>
  <si>
    <t>蒋志军</t>
  </si>
  <si>
    <t>蒋和松</t>
  </si>
  <si>
    <t>蒋元进</t>
  </si>
  <si>
    <t>蒋志平</t>
  </si>
  <si>
    <t>蒋志文</t>
  </si>
  <si>
    <t>蒋才勇</t>
  </si>
  <si>
    <t>蒋才东</t>
  </si>
  <si>
    <t>蒋才红</t>
  </si>
  <si>
    <t>蒋元庆</t>
  </si>
  <si>
    <t>石松林</t>
  </si>
  <si>
    <t>石军</t>
  </si>
  <si>
    <t>蒋元兴</t>
  </si>
  <si>
    <t>蒋满松</t>
  </si>
  <si>
    <t>蒋三和</t>
  </si>
  <si>
    <t>蒋忠连</t>
  </si>
  <si>
    <t>蒋勇军</t>
  </si>
  <si>
    <t>蒋志辉</t>
  </si>
  <si>
    <t>蒋万松</t>
  </si>
  <si>
    <t>向松柏</t>
  </si>
  <si>
    <t>蒋香兰</t>
  </si>
  <si>
    <t>蒋元辉</t>
  </si>
  <si>
    <t>蒋志刚</t>
  </si>
  <si>
    <t>蒋志汉</t>
  </si>
  <si>
    <t>蒋元红</t>
  </si>
  <si>
    <t>蒋志松</t>
  </si>
  <si>
    <t>蒋迎春</t>
  </si>
  <si>
    <t>蒋有民</t>
  </si>
  <si>
    <t>蒋元喜</t>
  </si>
  <si>
    <t>蒋连兴</t>
  </si>
  <si>
    <t>蒋早兴</t>
  </si>
  <si>
    <t>蒋建建</t>
  </si>
  <si>
    <t>蒋志德</t>
  </si>
  <si>
    <t>蒋志云</t>
  </si>
  <si>
    <t>蒋冬兴</t>
  </si>
  <si>
    <t>曾建</t>
  </si>
  <si>
    <t>蒋志勇</t>
  </si>
  <si>
    <t>蒋元文</t>
  </si>
  <si>
    <t>曾小毛</t>
  </si>
  <si>
    <t>蒋志青</t>
  </si>
  <si>
    <t>蒋忠桦</t>
  </si>
  <si>
    <t>曾祥军</t>
  </si>
  <si>
    <t>邓香兰</t>
  </si>
  <si>
    <t>舒友君</t>
  </si>
  <si>
    <t>舒刚辉</t>
  </si>
  <si>
    <t>杨永财</t>
  </si>
  <si>
    <t>舒友权</t>
  </si>
  <si>
    <t>舒爱华</t>
  </si>
  <si>
    <t>杨永汉</t>
  </si>
  <si>
    <t>舒友其</t>
  </si>
  <si>
    <t>刘启贵</t>
  </si>
  <si>
    <t>刘启龙</t>
  </si>
  <si>
    <t>刘启付</t>
  </si>
  <si>
    <t>杨贤付</t>
  </si>
  <si>
    <t>舒刚号</t>
  </si>
  <si>
    <t>米运兰</t>
  </si>
  <si>
    <t>舒刚泽</t>
  </si>
  <si>
    <t>杨求发</t>
  </si>
  <si>
    <t>杨永友</t>
  </si>
  <si>
    <t>杨永军</t>
  </si>
  <si>
    <t>贺昌贵</t>
  </si>
  <si>
    <t>贺昌林</t>
  </si>
  <si>
    <t>舒勇</t>
  </si>
  <si>
    <t>舒振忠</t>
  </si>
  <si>
    <t>舒小春</t>
  </si>
  <si>
    <t>舒友桂</t>
  </si>
  <si>
    <t>左喜兰</t>
  </si>
  <si>
    <t>舒振安</t>
  </si>
  <si>
    <t>舒振钊</t>
  </si>
  <si>
    <t>舒振尤</t>
  </si>
  <si>
    <t>向菊英</t>
  </si>
  <si>
    <t>舒元芳</t>
  </si>
  <si>
    <t>舒进良</t>
  </si>
  <si>
    <t>舒年兴</t>
  </si>
  <si>
    <t>舒振财</t>
  </si>
  <si>
    <t>舒友根</t>
  </si>
  <si>
    <t>杨永进</t>
  </si>
  <si>
    <t>舒爱兴</t>
  </si>
  <si>
    <t>舒建兴</t>
  </si>
  <si>
    <t>戈中华</t>
  </si>
  <si>
    <t>戈忠军</t>
  </si>
  <si>
    <t>杨贤宽</t>
  </si>
  <si>
    <t>戈先顺</t>
  </si>
  <si>
    <t>戈泽洪</t>
  </si>
  <si>
    <t>戈泽华</t>
  </si>
  <si>
    <t>戈泽军</t>
  </si>
  <si>
    <t>戈泽云</t>
  </si>
  <si>
    <t>沈春香</t>
  </si>
  <si>
    <t>舒小华</t>
  </si>
  <si>
    <t>杨永兴</t>
  </si>
  <si>
    <t>杨永良</t>
  </si>
  <si>
    <t>舒友松</t>
  </si>
  <si>
    <t>舒振球</t>
  </si>
  <si>
    <t>杨坤</t>
  </si>
  <si>
    <t>贺昌平</t>
  </si>
  <si>
    <t>舒常德</t>
  </si>
  <si>
    <t>舒建德</t>
  </si>
  <si>
    <t>舒友建</t>
  </si>
  <si>
    <t>刘长清</t>
  </si>
  <si>
    <t>舒刚兴</t>
  </si>
  <si>
    <t>舒友生</t>
  </si>
  <si>
    <t>董兴嫒</t>
  </si>
  <si>
    <t>蒋君兰</t>
  </si>
  <si>
    <t>舒刚文</t>
  </si>
  <si>
    <t>舒刚龙</t>
  </si>
  <si>
    <t>杨永德</t>
  </si>
  <si>
    <t>贺菊香</t>
  </si>
  <si>
    <t>舒发庆</t>
  </si>
  <si>
    <t>舒永华</t>
  </si>
  <si>
    <t>舒刚友</t>
  </si>
  <si>
    <t>舒刚发</t>
  </si>
  <si>
    <t>舒康宁</t>
  </si>
  <si>
    <t>贺松英</t>
  </si>
  <si>
    <t>舒长清</t>
  </si>
  <si>
    <t>舒刚勤</t>
  </si>
  <si>
    <t>舒友国</t>
  </si>
  <si>
    <t>舒友亮</t>
  </si>
  <si>
    <t>向继云</t>
  </si>
  <si>
    <t>舒友刘</t>
  </si>
  <si>
    <t>黄喜生</t>
  </si>
  <si>
    <t>舒振元</t>
  </si>
  <si>
    <t>舒常宁</t>
  </si>
  <si>
    <t>舒常国</t>
  </si>
  <si>
    <t>舒刚俭</t>
  </si>
  <si>
    <t>舒刚林</t>
  </si>
  <si>
    <t>邹菊兰</t>
  </si>
  <si>
    <t>舒刚武</t>
  </si>
  <si>
    <t>舒刚常</t>
  </si>
  <si>
    <t>舒振福</t>
  </si>
  <si>
    <t>舒刚贵</t>
  </si>
  <si>
    <t>舒中华</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</si>
  <si>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</si>
  <si>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</si>
  <si>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</si>
  <si>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</si>
  <si>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r>
      <rPr>
        <u/>
        <sz val="18"/>
        <color theme="1"/>
        <rFont val="方正小标宋_GBK"/>
        <charset val="134"/>
      </rPr>
      <t xml:space="preserve"> 补顺  </t>
    </r>
    <r>
      <rPr>
        <sz val="18"/>
        <color theme="1"/>
        <rFont val="方正小标宋_GBK"/>
        <charset val="134"/>
      </rPr>
      <t>村（社区）</t>
    </r>
    <r>
      <rPr>
        <u/>
        <sz val="18"/>
        <color theme="1"/>
        <rFont val="方正小标宋_GBK"/>
        <charset val="134"/>
      </rPr>
      <t xml:space="preserve"> 2026 </t>
    </r>
    <r>
      <rPr>
        <sz val="18"/>
        <color theme="1"/>
        <rFont val="方正小标宋_GBK"/>
        <charset val="134"/>
      </rPr>
      <t>年耕地地力保护补贴面积汇总表</t>
    </r>
  </si>
  <si>
    <t>组  别</t>
  </si>
  <si>
    <t>补贴农户数        （户）</t>
  </si>
  <si>
    <t>备注</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</si>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</sst>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0"/>
      <color theme="1"/>
      <name val="仿宋_GB2312"/>
      <charset val="134"/>
    </font>
    <font>
      <sz val="11"/>
      <color indexed="8"/>
      <name val="宋体"/>
      <charset val="134"/>
      <scheme val="minor"/>
    </font>
    <font>
      <sz val="12"/>
      <color rgb="FF000000"/>
      <name val="Times New Roman"/>
      <charset val="134"/>
    </font>
    <font>
      <sz val="11"/>
      <color indexed="8"/>
      <name val="宋体"/>
      <charset val="134"/>
    </font>
    <font>
      <sz val="11"/>
      <name val="宋体"/>
      <charset val="134"/>
    </font>
    <font>
      <u/>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
      <b/>
      <sz val="12"/>
      <color theme="1"/>
      <name val="宋体"/>
      <charset val="134"/>
    </font>
    <font>
      <sz val="16"/>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3" borderId="18" applyNumberFormat="0" applyAlignment="0" applyProtection="0">
      <alignment vertical="center"/>
    </xf>
    <xf numFmtId="0" fontId="23" fillId="4" borderId="19" applyNumberFormat="0" applyAlignment="0" applyProtection="0">
      <alignment vertical="center"/>
    </xf>
    <xf numFmtId="0" fontId="24" fillId="4" borderId="18" applyNumberFormat="0" applyAlignment="0" applyProtection="0">
      <alignment vertical="center"/>
    </xf>
    <xf numFmtId="0" fontId="25" fillId="5"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72">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0" fillId="0" borderId="0" xfId="0" applyFill="1">
      <alignment vertical="center"/>
    </xf>
    <xf numFmtId="176" fontId="0" fillId="0" borderId="0" xfId="0" applyNumberFormat="1">
      <alignment vertical="center"/>
    </xf>
    <xf numFmtId="0" fontId="0" fillId="0" borderId="0" xfId="0" applyAlignment="1">
      <alignment horizontal="center" vertical="center"/>
    </xf>
    <xf numFmtId="0" fontId="1" fillId="0" borderId="0" xfId="0" applyFont="1" applyFill="1" applyAlignment="1">
      <alignment horizontal="justify" vertical="center"/>
    </xf>
    <xf numFmtId="0" fontId="6" fillId="0" borderId="0" xfId="0" applyFont="1" applyFill="1" applyAlignment="1">
      <alignment horizontal="center" vertical="center"/>
    </xf>
    <xf numFmtId="176" fontId="7" fillId="0" borderId="0" xfId="0" applyNumberFormat="1" applyFont="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Border="1" applyAlignment="1">
      <alignment horizontal="center" vertical="center" wrapText="1"/>
    </xf>
    <xf numFmtId="49" fontId="9" fillId="0" borderId="1" xfId="0" applyNumberFormat="1" applyFont="1" applyFill="1" applyBorder="1" applyAlignment="1">
      <alignment horizontal="center" vertical="center"/>
    </xf>
    <xf numFmtId="176"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176" fontId="10" fillId="0" borderId="1" xfId="0" applyNumberFormat="1" applyFont="1" applyBorder="1" applyAlignment="1">
      <alignment horizontal="center" vertical="center"/>
    </xf>
    <xf numFmtId="176" fontId="5"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xf>
    <xf numFmtId="0" fontId="11" fillId="0" borderId="6" xfId="0" applyFont="1" applyFill="1" applyBorder="1" applyAlignment="1">
      <alignment horizontal="center" vertical="center" wrapText="1"/>
    </xf>
    <xf numFmtId="176" fontId="10" fillId="0" borderId="0" xfId="0" applyNumberFormat="1" applyFont="1" applyAlignment="1">
      <alignment horizontal="center" vertical="center"/>
    </xf>
    <xf numFmtId="49" fontId="9"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176" fontId="8" fillId="0" borderId="1" xfId="0" applyNumberFormat="1" applyFont="1" applyBorder="1" applyAlignment="1">
      <alignment horizontal="center" vertical="center"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8" xfId="0" applyFont="1" applyFill="1" applyBorder="1" applyAlignment="1">
      <alignment vertical="top" wrapText="1"/>
    </xf>
    <xf numFmtId="176" fontId="5" fillId="0" borderId="8" xfId="0" applyNumberFormat="1" applyFont="1" applyBorder="1" applyAlignment="1">
      <alignment vertical="top" wrapText="1"/>
    </xf>
    <xf numFmtId="0" fontId="5" fillId="0" borderId="8" xfId="0" applyFont="1" applyBorder="1" applyAlignment="1">
      <alignment horizontal="center"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0" xfId="0" applyFont="1" applyAlignment="1">
      <alignment vertical="top" wrapText="1"/>
    </xf>
    <xf numFmtId="0" fontId="5" fillId="0" borderId="0" xfId="0" applyFont="1" applyFill="1" applyAlignment="1">
      <alignment vertical="top" wrapText="1"/>
    </xf>
    <xf numFmtId="176" fontId="5" fillId="0" borderId="0" xfId="0" applyNumberFormat="1" applyFont="1" applyAlignment="1">
      <alignment vertical="top" wrapText="1"/>
    </xf>
    <xf numFmtId="0" fontId="5" fillId="0" borderId="0" xfId="0" applyFont="1" applyAlignment="1">
      <alignment horizontal="center"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13" xfId="0" applyFont="1" applyFill="1" applyBorder="1" applyAlignment="1">
      <alignment vertical="top" wrapText="1"/>
    </xf>
    <xf numFmtId="176" fontId="5" fillId="0" borderId="13" xfId="0" applyNumberFormat="1" applyFont="1" applyBorder="1" applyAlignment="1">
      <alignment vertical="top" wrapText="1"/>
    </xf>
    <xf numFmtId="0" fontId="5" fillId="0" borderId="13" xfId="0" applyFont="1" applyBorder="1" applyAlignment="1">
      <alignment horizontal="center" vertical="top" wrapText="1"/>
    </xf>
    <xf numFmtId="0" fontId="5" fillId="0" borderId="14" xfId="0" applyFont="1" applyBorder="1" applyAlignment="1">
      <alignment vertical="top" wrapText="1"/>
    </xf>
    <xf numFmtId="0" fontId="5" fillId="0" borderId="0" xfId="0" applyFont="1" applyFill="1" applyAlignment="1">
      <alignment horizontal="left" vertical="center" wrapText="1"/>
    </xf>
    <xf numFmtId="176" fontId="5" fillId="0" borderId="0" xfId="0" applyNumberFormat="1" applyFont="1" applyAlignment="1">
      <alignment horizontal="left" vertical="center" wrapText="1"/>
    </xf>
    <xf numFmtId="0" fontId="5" fillId="0" borderId="0" xfId="0" applyFont="1" applyAlignment="1">
      <alignment horizontal="center" vertical="center" wrapText="1"/>
    </xf>
    <xf numFmtId="0" fontId="1" fillId="0" borderId="0" xfId="0" applyFont="1" applyAlignment="1">
      <alignment horizontal="left" vertical="center"/>
    </xf>
    <xf numFmtId="0" fontId="13" fillId="0" borderId="0" xfId="0" applyFont="1" applyAlignment="1">
      <alignment horizontal="justify" wrapText="1"/>
    </xf>
    <xf numFmtId="0" fontId="4" fillId="0" borderId="0" xfId="0" applyFont="1" applyAlignment="1">
      <alignment horizontal="justify" wrapText="1"/>
    </xf>
    <xf numFmtId="0" fontId="4" fillId="0" borderId="0" xfId="0" applyFont="1" applyAlignment="1">
      <alignment horizontal="center" wrapText="1"/>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workbookViewId="0">
      <selection activeCell="Q11" sqref="Q11"/>
    </sheetView>
  </sheetViews>
  <sheetFormatPr defaultColWidth="8.89166666666667" defaultRowHeight="14.25"/>
  <cols>
    <col min="1" max="1" width="7.75" customWidth="1"/>
    <col min="2" max="2" width="9.63333333333333" customWidth="1"/>
    <col min="3" max="3" width="7.63333333333333" customWidth="1"/>
    <col min="4" max="4" width="14.25" customWidth="1"/>
    <col min="5" max="5" width="6.5" customWidth="1"/>
    <col min="6" max="6" width="7.63333333333333" customWidth="1"/>
    <col min="7" max="7" width="8.5" customWidth="1"/>
    <col min="8" max="8" width="8.75" customWidth="1"/>
    <col min="9" max="9" width="7.25" customWidth="1"/>
    <col min="10" max="11" width="9.5" customWidth="1"/>
    <col min="12" max="12" width="7.63333333333333" customWidth="1"/>
    <col min="13" max="13" width="13.6333333333333" customWidth="1"/>
    <col min="14" max="14" width="10.75" customWidth="1"/>
    <col min="15" max="15" width="7.63333333333333" customWidth="1"/>
  </cols>
  <sheetData>
    <row r="1" ht="27.75" spans="1:15">
      <c r="A1" s="65" t="s">
        <v>0</v>
      </c>
      <c r="B1" s="65"/>
      <c r="C1" s="65"/>
    </row>
    <row r="2" ht="24" spans="1:15">
      <c r="A2" s="17" t="s">
        <v>1</v>
      </c>
      <c r="B2" s="17"/>
      <c r="C2" s="17"/>
      <c r="D2" s="18"/>
      <c r="E2" s="18"/>
      <c r="F2" s="18"/>
      <c r="G2" s="18"/>
      <c r="H2" s="18"/>
      <c r="I2" s="18"/>
      <c r="J2" s="18"/>
      <c r="K2" s="18"/>
      <c r="L2" s="18"/>
      <c r="M2" s="18"/>
      <c r="N2" s="18"/>
      <c r="O2" s="18"/>
    </row>
    <row r="3" ht="31.2" customHeight="1" spans="1:15">
      <c r="A3" s="66" t="s">
        <v>2</v>
      </c>
      <c r="B3" s="66"/>
      <c r="C3" s="66"/>
      <c r="D3" s="66"/>
      <c r="E3" s="66"/>
      <c r="F3" s="66"/>
      <c r="G3" s="66"/>
      <c r="H3" s="66"/>
      <c r="I3" s="66"/>
      <c r="J3" s="66"/>
      <c r="K3" s="66"/>
      <c r="L3" s="66"/>
      <c r="M3" s="66"/>
      <c r="N3" s="66"/>
      <c r="O3" s="66"/>
    </row>
    <row r="4" ht="27" customHeight="1" spans="1:15">
      <c r="A4" s="67" t="s">
        <v>3</v>
      </c>
      <c r="B4" s="67"/>
      <c r="C4" s="67"/>
      <c r="D4" s="67"/>
      <c r="E4" s="67"/>
      <c r="F4" s="67"/>
      <c r="G4" s="67"/>
      <c r="H4" s="67"/>
      <c r="I4" s="67"/>
      <c r="J4" s="67"/>
      <c r="K4" s="67"/>
      <c r="L4" s="67"/>
      <c r="M4" s="67"/>
      <c r="N4" s="67"/>
      <c r="O4" s="67"/>
    </row>
    <row r="5" ht="17.1" customHeight="1" spans="1:15">
      <c r="A5" s="68"/>
      <c r="B5" s="68"/>
      <c r="C5" s="68"/>
      <c r="D5" s="68"/>
      <c r="E5" s="68"/>
      <c r="F5" s="68"/>
      <c r="G5" s="68"/>
      <c r="H5" s="68"/>
      <c r="I5" s="68"/>
      <c r="J5" s="68"/>
      <c r="K5" s="68"/>
      <c r="L5" s="68"/>
      <c r="M5" s="68"/>
      <c r="N5" s="68"/>
      <c r="O5" s="68"/>
    </row>
    <row r="6" ht="51" customHeight="1" spans="1:15">
      <c r="A6" s="69" t="s">
        <v>4</v>
      </c>
      <c r="B6" s="5" t="s">
        <v>5</v>
      </c>
      <c r="C6" s="5" t="s">
        <v>6</v>
      </c>
      <c r="D6" s="5" t="s">
        <v>7</v>
      </c>
      <c r="E6" s="5" t="s">
        <v>8</v>
      </c>
      <c r="F6" s="5" t="s">
        <v>9</v>
      </c>
      <c r="G6" s="5" t="s">
        <v>10</v>
      </c>
      <c r="H6" s="5" t="s">
        <v>11</v>
      </c>
      <c r="I6" s="5" t="s">
        <v>12</v>
      </c>
      <c r="J6" s="5" t="s">
        <v>13</v>
      </c>
      <c r="K6" s="70" t="s">
        <v>14</v>
      </c>
      <c r="L6" s="70" t="s">
        <v>15</v>
      </c>
      <c r="M6" s="70" t="s">
        <v>16</v>
      </c>
      <c r="N6" s="70" t="s">
        <v>17</v>
      </c>
      <c r="O6" s="5" t="s">
        <v>18</v>
      </c>
    </row>
    <row r="7" ht="25" customHeight="1" spans="1:15">
      <c r="A7" s="5"/>
      <c r="B7" s="5"/>
      <c r="C7" s="5"/>
      <c r="D7" s="5"/>
      <c r="E7" s="5"/>
      <c r="F7" s="5"/>
      <c r="G7" s="5"/>
      <c r="H7" s="5"/>
      <c r="I7" s="5"/>
      <c r="J7" s="5"/>
      <c r="K7" s="5"/>
      <c r="L7" s="5"/>
      <c r="M7" s="5"/>
      <c r="N7" s="5"/>
      <c r="O7" s="5"/>
    </row>
    <row r="8" ht="25" customHeight="1" spans="1:15">
      <c r="A8" s="5"/>
      <c r="B8" s="5"/>
      <c r="C8" s="5"/>
      <c r="D8" s="5"/>
      <c r="E8" s="5"/>
      <c r="F8" s="5"/>
      <c r="G8" s="5"/>
      <c r="H8" s="5"/>
      <c r="I8" s="5"/>
      <c r="J8" s="5"/>
      <c r="K8" s="5"/>
      <c r="L8" s="5"/>
      <c r="M8" s="5"/>
      <c r="N8" s="5"/>
      <c r="O8" s="5"/>
    </row>
    <row r="9" ht="25" customHeight="1" spans="1:15">
      <c r="A9" s="5"/>
      <c r="B9" s="5"/>
      <c r="C9" s="5"/>
      <c r="D9" s="5"/>
      <c r="E9" s="5"/>
      <c r="F9" s="5"/>
      <c r="G9" s="5"/>
      <c r="H9" s="5"/>
      <c r="I9" s="5"/>
      <c r="J9" s="5"/>
      <c r="K9" s="5"/>
      <c r="L9" s="5"/>
      <c r="M9" s="5"/>
      <c r="N9" s="5"/>
      <c r="O9" s="5"/>
    </row>
    <row r="10" ht="25" customHeight="1" spans="1:15">
      <c r="A10" s="5"/>
      <c r="B10" s="5"/>
      <c r="C10" s="5"/>
      <c r="D10" s="5"/>
      <c r="E10" s="5"/>
      <c r="F10" s="5"/>
      <c r="G10" s="5"/>
      <c r="H10" s="5"/>
      <c r="I10" s="5"/>
      <c r="J10" s="5"/>
      <c r="K10" s="5"/>
      <c r="L10" s="5"/>
      <c r="M10" s="5"/>
      <c r="N10" s="5"/>
      <c r="O10" s="5"/>
    </row>
    <row r="11" ht="25" customHeight="1" spans="1:15">
      <c r="A11" s="5"/>
      <c r="B11" s="5"/>
      <c r="C11" s="5"/>
      <c r="D11" s="5"/>
      <c r="E11" s="5"/>
      <c r="F11" s="5"/>
      <c r="G11" s="5"/>
      <c r="H11" s="5"/>
      <c r="I11" s="5"/>
      <c r="J11" s="5"/>
      <c r="K11" s="5"/>
      <c r="L11" s="5"/>
      <c r="M11" s="5"/>
      <c r="N11" s="5"/>
      <c r="O11" s="5"/>
    </row>
    <row r="12" ht="25" customHeight="1" spans="1:15">
      <c r="A12" s="5"/>
      <c r="B12" s="5"/>
      <c r="C12" s="5"/>
      <c r="D12" s="5"/>
      <c r="E12" s="5"/>
      <c r="F12" s="5"/>
      <c r="G12" s="5"/>
      <c r="H12" s="5"/>
      <c r="I12" s="5"/>
      <c r="J12" s="5"/>
      <c r="K12" s="5"/>
      <c r="L12" s="5"/>
      <c r="M12" s="5"/>
      <c r="N12" s="5"/>
      <c r="O12" s="5"/>
    </row>
    <row r="13" ht="25" customHeight="1" spans="1:15">
      <c r="A13" s="5"/>
      <c r="B13" s="5"/>
      <c r="C13" s="5"/>
      <c r="D13" s="5"/>
      <c r="E13" s="5"/>
      <c r="F13" s="5"/>
      <c r="G13" s="5"/>
      <c r="H13" s="5"/>
      <c r="I13" s="5"/>
      <c r="J13" s="5"/>
      <c r="K13" s="5"/>
      <c r="L13" s="5"/>
      <c r="M13" s="5"/>
      <c r="N13" s="5"/>
      <c r="O13" s="5"/>
    </row>
    <row r="14" ht="25" customHeight="1" spans="1:15">
      <c r="A14" s="5"/>
      <c r="B14" s="5"/>
      <c r="C14" s="5"/>
      <c r="D14" s="5"/>
      <c r="E14" s="5"/>
      <c r="F14" s="5"/>
      <c r="G14" s="5"/>
      <c r="H14" s="5"/>
      <c r="I14" s="5"/>
      <c r="J14" s="5"/>
      <c r="K14" s="5"/>
      <c r="L14" s="5"/>
      <c r="M14" s="5"/>
      <c r="N14" s="5"/>
      <c r="O14" s="5"/>
    </row>
    <row r="15" ht="25" customHeight="1" spans="1:15">
      <c r="A15" s="5"/>
      <c r="B15" s="5"/>
      <c r="C15" s="5"/>
      <c r="D15" s="5"/>
      <c r="E15" s="5"/>
      <c r="F15" s="5"/>
      <c r="G15" s="5"/>
      <c r="H15" s="5"/>
      <c r="I15" s="5"/>
      <c r="J15" s="5"/>
      <c r="K15" s="5"/>
      <c r="L15" s="5"/>
      <c r="M15" s="5"/>
      <c r="N15" s="5"/>
      <c r="O15" s="5"/>
    </row>
    <row r="16" ht="25" customHeight="1" spans="1:15">
      <c r="A16" s="5" t="s">
        <v>19</v>
      </c>
      <c r="B16" s="5"/>
      <c r="C16" s="5"/>
      <c r="D16" s="5"/>
      <c r="E16" s="5"/>
      <c r="F16" s="5"/>
      <c r="G16" s="5"/>
      <c r="H16" s="5"/>
      <c r="I16" s="5"/>
      <c r="J16" s="5"/>
      <c r="K16" s="5"/>
      <c r="L16" s="5"/>
      <c r="M16" s="5"/>
      <c r="N16" s="5"/>
      <c r="O16" s="5"/>
    </row>
    <row r="17" ht="96" customHeight="1" spans="1:15">
      <c r="A17" s="71" t="s">
        <v>20</v>
      </c>
      <c r="B17" s="71"/>
      <c r="C17" s="71"/>
      <c r="D17" s="71"/>
      <c r="E17" s="71"/>
      <c r="F17" s="71"/>
      <c r="G17" s="71"/>
      <c r="H17" s="71"/>
      <c r="I17" s="71"/>
      <c r="J17" s="71"/>
      <c r="K17" s="71"/>
      <c r="L17" s="71"/>
      <c r="M17" s="71"/>
      <c r="N17" s="71"/>
      <c r="O17" s="71"/>
    </row>
  </sheetData>
  <mergeCells count="5">
    <mergeCell ref="A2:O2"/>
    <mergeCell ref="A3:O3"/>
    <mergeCell ref="A4:O4"/>
    <mergeCell ref="A5:O5"/>
    <mergeCell ref="A17:O17"/>
  </mergeCells>
  <printOptions horizontalCentered="1"/>
  <pageMargins left="0.472222222222222" right="0.275" top="0.550694444444444"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2"/>
  <sheetViews>
    <sheetView tabSelected="1" workbookViewId="0">
      <selection activeCell="E12" sqref="A1:I402"/>
    </sheetView>
  </sheetViews>
  <sheetFormatPr defaultColWidth="8.89166666666667" defaultRowHeight="14.25"/>
  <cols>
    <col min="1" max="1" width="10.75" customWidth="1"/>
    <col min="2" max="2" width="6.25" customWidth="1"/>
    <col min="3" max="3" width="10.4416666666667" style="23" customWidth="1"/>
    <col min="4" max="4" width="12.75" style="24" customWidth="1"/>
    <col min="5" max="5" width="17.75" style="24" customWidth="1"/>
    <col min="6" max="6" width="19.5" customWidth="1"/>
    <col min="7" max="7" width="14.375" customWidth="1"/>
    <col min="8" max="8" width="19.25" style="25" customWidth="1"/>
    <col min="9" max="9" width="17.375" customWidth="1"/>
  </cols>
  <sheetData>
    <row r="1" ht="19.5" spans="1:9">
      <c r="A1" s="2" t="s">
        <v>21</v>
      </c>
      <c r="B1" s="2"/>
      <c r="C1" s="26"/>
    </row>
    <row r="2" ht="36" customHeight="1" spans="1:9">
      <c r="A2" s="18" t="s">
        <v>22</v>
      </c>
      <c r="B2" s="17"/>
      <c r="C2" s="27"/>
      <c r="D2" s="28"/>
      <c r="E2" s="28"/>
      <c r="F2" s="18"/>
      <c r="G2" s="18"/>
      <c r="H2" s="18"/>
      <c r="I2" s="18"/>
    </row>
    <row r="3" ht="50" customHeight="1" spans="1:9">
      <c r="A3" s="19" t="s">
        <v>4</v>
      </c>
      <c r="B3" s="19" t="s">
        <v>5</v>
      </c>
      <c r="C3" s="29" t="s">
        <v>23</v>
      </c>
      <c r="D3" s="30" t="s">
        <v>24</v>
      </c>
      <c r="E3" s="30" t="s">
        <v>10</v>
      </c>
      <c r="F3" s="19" t="s">
        <v>11</v>
      </c>
      <c r="G3" s="19" t="s">
        <v>25</v>
      </c>
      <c r="H3" s="19" t="s">
        <v>26</v>
      </c>
      <c r="I3" s="19" t="s">
        <v>15</v>
      </c>
    </row>
    <row r="4" ht="28" customHeight="1" spans="1:9">
      <c r="A4" s="19" t="s">
        <v>27</v>
      </c>
      <c r="B4" s="19">
        <v>1</v>
      </c>
      <c r="C4" s="29" t="s">
        <v>28</v>
      </c>
      <c r="D4" s="30">
        <v>2.66</v>
      </c>
      <c r="E4" s="30"/>
      <c r="F4" s="19">
        <f>D4+E4-H4</f>
        <v>0.46</v>
      </c>
      <c r="G4" s="19" t="s">
        <v>29</v>
      </c>
      <c r="H4" s="19">
        <v>2.2</v>
      </c>
      <c r="I4" s="19" t="s">
        <v>30</v>
      </c>
    </row>
    <row r="5" ht="28" customHeight="1" spans="1:9">
      <c r="A5" s="19" t="s">
        <v>27</v>
      </c>
      <c r="B5" s="19">
        <v>1</v>
      </c>
      <c r="C5" s="29" t="s">
        <v>31</v>
      </c>
      <c r="D5" s="30">
        <v>1.76</v>
      </c>
      <c r="E5" s="30"/>
      <c r="F5" s="19">
        <f t="shared" ref="F5:F68" si="0">D5+E5-H5</f>
        <v>0.43</v>
      </c>
      <c r="G5" s="19" t="s">
        <v>29</v>
      </c>
      <c r="H5" s="19">
        <v>1.33</v>
      </c>
      <c r="I5" s="19" t="s">
        <v>30</v>
      </c>
    </row>
    <row r="6" ht="28" customHeight="1" spans="1:9">
      <c r="A6" s="19" t="s">
        <v>27</v>
      </c>
      <c r="B6" s="19">
        <v>1</v>
      </c>
      <c r="C6" s="29" t="s">
        <v>32</v>
      </c>
      <c r="D6" s="30">
        <v>3</v>
      </c>
      <c r="E6" s="30"/>
      <c r="F6" s="19">
        <f t="shared" si="0"/>
        <v>0</v>
      </c>
      <c r="G6" s="19"/>
      <c r="H6" s="19">
        <v>3</v>
      </c>
      <c r="I6" s="19" t="s">
        <v>30</v>
      </c>
    </row>
    <row r="7" ht="28" customHeight="1" spans="1:9">
      <c r="A7" s="19" t="s">
        <v>27</v>
      </c>
      <c r="B7" s="19">
        <v>1</v>
      </c>
      <c r="C7" s="31" t="s">
        <v>33</v>
      </c>
      <c r="D7" s="30">
        <v>2.39</v>
      </c>
      <c r="E7" s="30"/>
      <c r="F7" s="19">
        <f t="shared" si="0"/>
        <v>0.39</v>
      </c>
      <c r="G7" s="19" t="s">
        <v>29</v>
      </c>
      <c r="H7" s="19">
        <v>2</v>
      </c>
      <c r="I7" s="19" t="s">
        <v>30</v>
      </c>
    </row>
    <row r="8" ht="28" customHeight="1" spans="1:9">
      <c r="A8" s="19" t="s">
        <v>27</v>
      </c>
      <c r="B8" s="19">
        <v>1</v>
      </c>
      <c r="C8" s="29" t="s">
        <v>34</v>
      </c>
      <c r="D8" s="30">
        <v>2.32</v>
      </c>
      <c r="E8" s="30"/>
      <c r="F8" s="19">
        <f t="shared" si="0"/>
        <v>0.32</v>
      </c>
      <c r="G8" s="19" t="s">
        <v>29</v>
      </c>
      <c r="H8" s="19">
        <v>2</v>
      </c>
      <c r="I8" s="19" t="s">
        <v>30</v>
      </c>
    </row>
    <row r="9" ht="28" customHeight="1" spans="1:9">
      <c r="A9" s="19" t="s">
        <v>27</v>
      </c>
      <c r="B9" s="19">
        <v>1</v>
      </c>
      <c r="C9" s="29" t="s">
        <v>35</v>
      </c>
      <c r="D9" s="30">
        <v>2.07</v>
      </c>
      <c r="E9" s="30"/>
      <c r="F9" s="19">
        <f t="shared" si="0"/>
        <v>0.57</v>
      </c>
      <c r="G9" s="19" t="s">
        <v>29</v>
      </c>
      <c r="H9" s="19">
        <v>1.5</v>
      </c>
      <c r="I9" s="19" t="s">
        <v>30</v>
      </c>
    </row>
    <row r="10" ht="28" customHeight="1" spans="1:9">
      <c r="A10" s="19" t="s">
        <v>27</v>
      </c>
      <c r="B10" s="19">
        <v>1</v>
      </c>
      <c r="C10" s="31" t="s">
        <v>36</v>
      </c>
      <c r="D10" s="32">
        <v>2</v>
      </c>
      <c r="E10" s="32"/>
      <c r="F10" s="19">
        <f t="shared" si="0"/>
        <v>0</v>
      </c>
      <c r="G10" s="31"/>
      <c r="H10" s="31">
        <v>2</v>
      </c>
      <c r="I10" s="19" t="s">
        <v>30</v>
      </c>
    </row>
    <row r="11" ht="28" customHeight="1" spans="1:9">
      <c r="A11" s="19" t="s">
        <v>27</v>
      </c>
      <c r="B11" s="19">
        <v>1</v>
      </c>
      <c r="C11" s="31" t="s">
        <v>37</v>
      </c>
      <c r="D11" s="30">
        <v>3.16</v>
      </c>
      <c r="E11" s="32"/>
      <c r="F11" s="19">
        <f t="shared" si="0"/>
        <v>1.76</v>
      </c>
      <c r="G11" s="19" t="s">
        <v>29</v>
      </c>
      <c r="H11" s="31">
        <v>1.4</v>
      </c>
      <c r="I11" s="19" t="s">
        <v>30</v>
      </c>
    </row>
    <row r="12" ht="28" customHeight="1" spans="1:9">
      <c r="A12" s="19" t="s">
        <v>27</v>
      </c>
      <c r="B12" s="19">
        <v>1</v>
      </c>
      <c r="C12" s="31" t="s">
        <v>38</v>
      </c>
      <c r="D12" s="32">
        <v>1.2</v>
      </c>
      <c r="E12" s="32">
        <v>0.5</v>
      </c>
      <c r="F12" s="19">
        <f t="shared" si="0"/>
        <v>0</v>
      </c>
      <c r="G12" s="19"/>
      <c r="H12" s="31">
        <v>1.7</v>
      </c>
      <c r="I12" s="19" t="s">
        <v>30</v>
      </c>
    </row>
    <row r="13" ht="28" customHeight="1" spans="1:9">
      <c r="A13" s="19" t="s">
        <v>27</v>
      </c>
      <c r="B13" s="19">
        <v>1</v>
      </c>
      <c r="C13" s="31" t="s">
        <v>39</v>
      </c>
      <c r="D13" s="32">
        <v>2.63</v>
      </c>
      <c r="E13" s="32"/>
      <c r="F13" s="19">
        <f t="shared" si="0"/>
        <v>1.23</v>
      </c>
      <c r="G13" s="19" t="s">
        <v>29</v>
      </c>
      <c r="H13" s="31">
        <v>1.4</v>
      </c>
      <c r="I13" s="19" t="s">
        <v>30</v>
      </c>
    </row>
    <row r="14" ht="28" customHeight="1" spans="1:9">
      <c r="A14" s="19" t="s">
        <v>27</v>
      </c>
      <c r="B14" s="19">
        <v>1</v>
      </c>
      <c r="C14" s="31" t="s">
        <v>40</v>
      </c>
      <c r="D14" s="32">
        <v>0.5</v>
      </c>
      <c r="E14" s="32"/>
      <c r="F14" s="19">
        <f t="shared" si="0"/>
        <v>0</v>
      </c>
      <c r="G14" s="19" t="s">
        <v>29</v>
      </c>
      <c r="H14" s="31">
        <v>0.5</v>
      </c>
      <c r="I14" s="19" t="s">
        <v>30</v>
      </c>
    </row>
    <row r="15" ht="28" customHeight="1" spans="1:9">
      <c r="A15" s="19" t="s">
        <v>27</v>
      </c>
      <c r="B15" s="19">
        <v>1</v>
      </c>
      <c r="C15" s="31" t="s">
        <v>41</v>
      </c>
      <c r="D15" s="32">
        <v>2.35</v>
      </c>
      <c r="E15" s="32"/>
      <c r="F15" s="19">
        <f t="shared" si="0"/>
        <v>1.15</v>
      </c>
      <c r="G15" s="19" t="s">
        <v>29</v>
      </c>
      <c r="H15" s="33">
        <v>1.2</v>
      </c>
      <c r="I15" s="19" t="s">
        <v>30</v>
      </c>
    </row>
    <row r="16" ht="28" customHeight="1" spans="1:9">
      <c r="A16" s="19" t="s">
        <v>27</v>
      </c>
      <c r="B16" s="19">
        <v>1</v>
      </c>
      <c r="C16" s="29" t="s">
        <v>42</v>
      </c>
      <c r="D16" s="30">
        <v>2.99</v>
      </c>
      <c r="E16" s="30"/>
      <c r="F16" s="19">
        <f t="shared" si="0"/>
        <v>0.69</v>
      </c>
      <c r="G16" s="19" t="s">
        <v>29</v>
      </c>
      <c r="H16" s="19">
        <v>2.3</v>
      </c>
      <c r="I16" s="19" t="s">
        <v>30</v>
      </c>
    </row>
    <row r="17" ht="28" customHeight="1" spans="1:9">
      <c r="A17" s="19" t="s">
        <v>27</v>
      </c>
      <c r="B17" s="19">
        <v>1</v>
      </c>
      <c r="C17" s="31" t="s">
        <v>43</v>
      </c>
      <c r="D17" s="30">
        <v>2</v>
      </c>
      <c r="E17" s="30"/>
      <c r="F17" s="19">
        <f t="shared" si="0"/>
        <v>0</v>
      </c>
      <c r="G17" s="19"/>
      <c r="H17" s="19">
        <v>2</v>
      </c>
      <c r="I17" s="19" t="s">
        <v>30</v>
      </c>
    </row>
    <row r="18" ht="28" customHeight="1" spans="1:9">
      <c r="A18" s="19" t="s">
        <v>27</v>
      </c>
      <c r="B18" s="19">
        <v>1</v>
      </c>
      <c r="C18" s="31" t="s">
        <v>44</v>
      </c>
      <c r="D18" s="30">
        <v>1.89</v>
      </c>
      <c r="E18" s="30">
        <v>0.51</v>
      </c>
      <c r="F18" s="19">
        <f t="shared" si="0"/>
        <v>0</v>
      </c>
      <c r="G18" s="19"/>
      <c r="H18" s="19">
        <v>2.4</v>
      </c>
      <c r="I18" s="19" t="s">
        <v>30</v>
      </c>
    </row>
    <row r="19" ht="28" customHeight="1" spans="1:9">
      <c r="A19" s="19" t="s">
        <v>27</v>
      </c>
      <c r="B19" s="19">
        <v>1</v>
      </c>
      <c r="C19" s="31" t="s">
        <v>45</v>
      </c>
      <c r="D19" s="30">
        <v>1.96</v>
      </c>
      <c r="E19" s="30"/>
      <c r="F19" s="19">
        <f t="shared" si="0"/>
        <v>0.46</v>
      </c>
      <c r="G19" s="19" t="s">
        <v>29</v>
      </c>
      <c r="H19" s="19">
        <v>1.5</v>
      </c>
      <c r="I19" s="19" t="s">
        <v>30</v>
      </c>
    </row>
    <row r="20" ht="28" customHeight="1" spans="1:9">
      <c r="A20" s="19" t="s">
        <v>27</v>
      </c>
      <c r="B20" s="19">
        <v>1</v>
      </c>
      <c r="C20" s="31" t="s">
        <v>46</v>
      </c>
      <c r="D20" s="30">
        <v>0.67</v>
      </c>
      <c r="E20" s="30"/>
      <c r="F20" s="19">
        <f t="shared" si="0"/>
        <v>0.17</v>
      </c>
      <c r="G20" s="19" t="s">
        <v>29</v>
      </c>
      <c r="H20" s="19">
        <v>0.5</v>
      </c>
      <c r="I20" s="19" t="s">
        <v>30</v>
      </c>
    </row>
    <row r="21" ht="28" customHeight="1" spans="1:9">
      <c r="A21" s="19" t="s">
        <v>27</v>
      </c>
      <c r="B21" s="19">
        <v>1</v>
      </c>
      <c r="C21" s="31" t="s">
        <v>47</v>
      </c>
      <c r="D21" s="30">
        <v>1.43</v>
      </c>
      <c r="E21" s="30"/>
      <c r="F21" s="19">
        <f t="shared" si="0"/>
        <v>0.23</v>
      </c>
      <c r="G21" s="19" t="s">
        <v>29</v>
      </c>
      <c r="H21" s="19">
        <v>1.2</v>
      </c>
      <c r="I21" s="19" t="s">
        <v>30</v>
      </c>
    </row>
    <row r="22" ht="28" customHeight="1" spans="1:9">
      <c r="A22" s="19" t="s">
        <v>27</v>
      </c>
      <c r="B22" s="19">
        <v>1</v>
      </c>
      <c r="C22" s="29" t="s">
        <v>48</v>
      </c>
      <c r="D22" s="30">
        <v>1.16</v>
      </c>
      <c r="E22" s="30"/>
      <c r="F22" s="19">
        <f t="shared" si="0"/>
        <v>0.16</v>
      </c>
      <c r="G22" s="19" t="s">
        <v>29</v>
      </c>
      <c r="H22" s="19">
        <v>1</v>
      </c>
      <c r="I22" s="19" t="s">
        <v>30</v>
      </c>
    </row>
    <row r="23" ht="28" customHeight="1" spans="1:9">
      <c r="A23" s="19" t="s">
        <v>27</v>
      </c>
      <c r="B23" s="19">
        <v>1</v>
      </c>
      <c r="C23" s="31" t="s">
        <v>49</v>
      </c>
      <c r="D23" s="30">
        <v>1.52</v>
      </c>
      <c r="E23" s="30">
        <v>1.98</v>
      </c>
      <c r="F23" s="19">
        <f t="shared" si="0"/>
        <v>0</v>
      </c>
      <c r="G23" s="19"/>
      <c r="H23" s="19">
        <v>3.5</v>
      </c>
      <c r="I23" s="19" t="s">
        <v>30</v>
      </c>
    </row>
    <row r="24" ht="28" customHeight="1" spans="1:9">
      <c r="A24" s="19" t="s">
        <v>27</v>
      </c>
      <c r="B24" s="19">
        <v>1</v>
      </c>
      <c r="C24" s="31" t="s">
        <v>50</v>
      </c>
      <c r="D24" s="30">
        <v>1.5</v>
      </c>
      <c r="E24" s="30"/>
      <c r="F24" s="19">
        <f t="shared" si="0"/>
        <v>0</v>
      </c>
      <c r="G24" s="19"/>
      <c r="H24" s="19">
        <v>1.5</v>
      </c>
      <c r="I24" s="19" t="s">
        <v>30</v>
      </c>
    </row>
    <row r="25" ht="28" customHeight="1" spans="1:9">
      <c r="A25" s="19" t="s">
        <v>27</v>
      </c>
      <c r="B25" s="19">
        <v>1</v>
      </c>
      <c r="C25" s="31" t="s">
        <v>51</v>
      </c>
      <c r="D25" s="30">
        <v>1.2</v>
      </c>
      <c r="E25" s="30"/>
      <c r="F25" s="19">
        <f t="shared" si="0"/>
        <v>0</v>
      </c>
      <c r="G25" s="19"/>
      <c r="H25" s="19">
        <v>1.2</v>
      </c>
      <c r="I25" s="19" t="s">
        <v>30</v>
      </c>
    </row>
    <row r="26" ht="28" customHeight="1" spans="1:9">
      <c r="A26" s="19" t="s">
        <v>27</v>
      </c>
      <c r="B26" s="19">
        <v>1</v>
      </c>
      <c r="C26" s="31" t="s">
        <v>52</v>
      </c>
      <c r="D26" s="30">
        <v>2.52</v>
      </c>
      <c r="E26" s="30"/>
      <c r="F26" s="19">
        <f t="shared" si="0"/>
        <v>1.12</v>
      </c>
      <c r="G26" s="19" t="s">
        <v>29</v>
      </c>
      <c r="H26" s="19">
        <v>1.4</v>
      </c>
      <c r="I26" s="19" t="s">
        <v>30</v>
      </c>
    </row>
    <row r="27" ht="28" customHeight="1" spans="1:9">
      <c r="A27" s="19" t="s">
        <v>27</v>
      </c>
      <c r="B27" s="19">
        <v>1</v>
      </c>
      <c r="C27" s="31" t="s">
        <v>53</v>
      </c>
      <c r="D27" s="30">
        <v>1.47</v>
      </c>
      <c r="E27" s="30"/>
      <c r="F27" s="19">
        <f t="shared" si="0"/>
        <v>0.17</v>
      </c>
      <c r="G27" s="19" t="s">
        <v>29</v>
      </c>
      <c r="H27" s="19">
        <v>1.3</v>
      </c>
      <c r="I27" s="19" t="s">
        <v>30</v>
      </c>
    </row>
    <row r="28" ht="28" customHeight="1" spans="1:9">
      <c r="A28" s="19" t="s">
        <v>27</v>
      </c>
      <c r="B28" s="19">
        <v>1</v>
      </c>
      <c r="C28" s="31" t="s">
        <v>54</v>
      </c>
      <c r="D28" s="30">
        <v>2.8</v>
      </c>
      <c r="E28" s="30"/>
      <c r="F28" s="19">
        <f t="shared" si="0"/>
        <v>1.6</v>
      </c>
      <c r="G28" s="19" t="s">
        <v>29</v>
      </c>
      <c r="H28" s="19">
        <v>1.2</v>
      </c>
      <c r="I28" s="19" t="s">
        <v>30</v>
      </c>
    </row>
    <row r="29" ht="28" customHeight="1" spans="1:9">
      <c r="A29" s="19" t="s">
        <v>27</v>
      </c>
      <c r="B29" s="19">
        <v>5</v>
      </c>
      <c r="C29" s="31" t="s">
        <v>55</v>
      </c>
      <c r="D29" s="30">
        <v>4.97</v>
      </c>
      <c r="E29" s="30"/>
      <c r="F29" s="19">
        <f t="shared" si="0"/>
        <v>2.97</v>
      </c>
      <c r="G29" s="19" t="s">
        <v>29</v>
      </c>
      <c r="H29" s="19">
        <v>2</v>
      </c>
      <c r="I29" s="19" t="s">
        <v>30</v>
      </c>
    </row>
    <row r="30" ht="28" customHeight="1" spans="1:9">
      <c r="A30" s="19" t="s">
        <v>27</v>
      </c>
      <c r="B30" s="19">
        <v>5</v>
      </c>
      <c r="C30" s="29" t="s">
        <v>56</v>
      </c>
      <c r="D30" s="30">
        <v>2.2</v>
      </c>
      <c r="E30" s="30"/>
      <c r="F30" s="19">
        <f t="shared" si="0"/>
        <v>0</v>
      </c>
      <c r="G30" s="19"/>
      <c r="H30" s="19">
        <v>2.2</v>
      </c>
      <c r="I30" s="19" t="s">
        <v>30</v>
      </c>
    </row>
    <row r="31" ht="28" customHeight="1" spans="1:9">
      <c r="A31" s="19" t="s">
        <v>27</v>
      </c>
      <c r="B31" s="19">
        <v>5</v>
      </c>
      <c r="C31" s="31" t="s">
        <v>57</v>
      </c>
      <c r="D31" s="30">
        <v>1.79</v>
      </c>
      <c r="E31" s="30"/>
      <c r="F31" s="19">
        <f t="shared" si="0"/>
        <v>0.79</v>
      </c>
      <c r="G31" s="19" t="s">
        <v>29</v>
      </c>
      <c r="H31" s="19">
        <v>1</v>
      </c>
      <c r="I31" s="19" t="s">
        <v>30</v>
      </c>
    </row>
    <row r="32" ht="28" customHeight="1" spans="1:9">
      <c r="A32" s="19" t="s">
        <v>27</v>
      </c>
      <c r="B32" s="19">
        <v>5</v>
      </c>
      <c r="C32" s="31" t="s">
        <v>58</v>
      </c>
      <c r="D32" s="30">
        <v>2.1</v>
      </c>
      <c r="E32" s="30"/>
      <c r="F32" s="19">
        <f t="shared" si="0"/>
        <v>1.1</v>
      </c>
      <c r="G32" s="19" t="s">
        <v>29</v>
      </c>
      <c r="H32" s="19">
        <v>1</v>
      </c>
      <c r="I32" s="19" t="s">
        <v>30</v>
      </c>
    </row>
    <row r="33" ht="28" customHeight="1" spans="1:9">
      <c r="A33" s="19" t="s">
        <v>27</v>
      </c>
      <c r="B33" s="19">
        <v>5</v>
      </c>
      <c r="C33" s="31" t="s">
        <v>59</v>
      </c>
      <c r="D33" s="30">
        <v>2.58</v>
      </c>
      <c r="E33" s="30"/>
      <c r="F33" s="19">
        <f t="shared" si="0"/>
        <v>1.08</v>
      </c>
      <c r="G33" s="19" t="s">
        <v>29</v>
      </c>
      <c r="H33" s="19">
        <v>1.5</v>
      </c>
      <c r="I33" s="19" t="s">
        <v>30</v>
      </c>
    </row>
    <row r="34" ht="28" customHeight="1" spans="1:9">
      <c r="A34" s="19" t="s">
        <v>27</v>
      </c>
      <c r="B34" s="19">
        <v>5</v>
      </c>
      <c r="C34" s="31" t="s">
        <v>60</v>
      </c>
      <c r="D34" s="30">
        <v>1.71</v>
      </c>
      <c r="E34" s="30">
        <v>0.49</v>
      </c>
      <c r="F34" s="19">
        <f t="shared" si="0"/>
        <v>0</v>
      </c>
      <c r="G34" s="19" t="s">
        <v>29</v>
      </c>
      <c r="H34" s="19">
        <v>2.2</v>
      </c>
      <c r="I34" s="19" t="s">
        <v>30</v>
      </c>
    </row>
    <row r="35" ht="28" customHeight="1" spans="1:9">
      <c r="A35" s="19" t="s">
        <v>27</v>
      </c>
      <c r="B35" s="19">
        <v>5</v>
      </c>
      <c r="C35" s="31" t="s">
        <v>61</v>
      </c>
      <c r="D35" s="30">
        <v>1.74</v>
      </c>
      <c r="E35" s="30"/>
      <c r="F35" s="19">
        <f t="shared" si="0"/>
        <v>0.74</v>
      </c>
      <c r="G35" s="19" t="s">
        <v>29</v>
      </c>
      <c r="H35" s="19">
        <v>1</v>
      </c>
      <c r="I35" s="19" t="s">
        <v>30</v>
      </c>
    </row>
    <row r="36" ht="28" customHeight="1" spans="1:9">
      <c r="A36" s="19" t="s">
        <v>27</v>
      </c>
      <c r="B36" s="19">
        <v>5</v>
      </c>
      <c r="C36" s="31" t="s">
        <v>62</v>
      </c>
      <c r="D36" s="30">
        <v>2.9</v>
      </c>
      <c r="E36" s="30"/>
      <c r="F36" s="19">
        <f t="shared" si="0"/>
        <v>1.7</v>
      </c>
      <c r="G36" s="19" t="s">
        <v>29</v>
      </c>
      <c r="H36" s="19">
        <v>1.2</v>
      </c>
      <c r="I36" s="19" t="s">
        <v>30</v>
      </c>
    </row>
    <row r="37" ht="28" customHeight="1" spans="1:9">
      <c r="A37" s="19" t="s">
        <v>27</v>
      </c>
      <c r="B37" s="19">
        <v>5</v>
      </c>
      <c r="C37" s="31" t="s">
        <v>63</v>
      </c>
      <c r="D37" s="30">
        <v>1.65</v>
      </c>
      <c r="E37" s="30">
        <v>0.65</v>
      </c>
      <c r="F37" s="19">
        <f t="shared" si="0"/>
        <v>0</v>
      </c>
      <c r="G37" s="19" t="s">
        <v>29</v>
      </c>
      <c r="H37" s="19">
        <v>2.3</v>
      </c>
      <c r="I37" s="19" t="s">
        <v>30</v>
      </c>
    </row>
    <row r="38" ht="28" customHeight="1" spans="1:9">
      <c r="A38" s="19" t="s">
        <v>27</v>
      </c>
      <c r="B38" s="19">
        <v>5</v>
      </c>
      <c r="C38" s="31" t="s">
        <v>64</v>
      </c>
      <c r="D38" s="30">
        <v>2.85</v>
      </c>
      <c r="E38" s="30"/>
      <c r="F38" s="19">
        <f t="shared" si="0"/>
        <v>1.65</v>
      </c>
      <c r="G38" s="19" t="s">
        <v>29</v>
      </c>
      <c r="H38" s="19">
        <v>1.2</v>
      </c>
      <c r="I38" s="19" t="s">
        <v>30</v>
      </c>
    </row>
    <row r="39" ht="28" customHeight="1" spans="1:9">
      <c r="A39" s="19" t="s">
        <v>27</v>
      </c>
      <c r="B39" s="19">
        <v>5</v>
      </c>
      <c r="C39" s="31" t="s">
        <v>65</v>
      </c>
      <c r="D39" s="30">
        <v>3.51</v>
      </c>
      <c r="E39" s="30"/>
      <c r="F39" s="19">
        <f t="shared" si="0"/>
        <v>1.21</v>
      </c>
      <c r="G39" s="19" t="s">
        <v>29</v>
      </c>
      <c r="H39" s="19">
        <v>2.3</v>
      </c>
      <c r="I39" s="19" t="s">
        <v>30</v>
      </c>
    </row>
    <row r="40" ht="28" customHeight="1" spans="1:9">
      <c r="A40" s="19" t="s">
        <v>27</v>
      </c>
      <c r="B40" s="19">
        <v>5</v>
      </c>
      <c r="C40" s="31" t="s">
        <v>66</v>
      </c>
      <c r="D40" s="30">
        <v>1.6</v>
      </c>
      <c r="E40" s="30">
        <v>1</v>
      </c>
      <c r="F40" s="19">
        <f t="shared" si="0"/>
        <v>0</v>
      </c>
      <c r="G40" s="19" t="s">
        <v>29</v>
      </c>
      <c r="H40" s="19">
        <v>2.6</v>
      </c>
      <c r="I40" s="19" t="s">
        <v>30</v>
      </c>
    </row>
    <row r="41" ht="28" customHeight="1" spans="1:9">
      <c r="A41" s="19" t="s">
        <v>27</v>
      </c>
      <c r="B41" s="19">
        <v>5</v>
      </c>
      <c r="C41" s="31" t="s">
        <v>67</v>
      </c>
      <c r="D41" s="30">
        <v>3.86</v>
      </c>
      <c r="E41" s="30"/>
      <c r="F41" s="19">
        <f t="shared" si="0"/>
        <v>2.26</v>
      </c>
      <c r="G41" s="19" t="s">
        <v>29</v>
      </c>
      <c r="H41" s="19">
        <v>1.6</v>
      </c>
      <c r="I41" s="19" t="s">
        <v>30</v>
      </c>
    </row>
    <row r="42" ht="28" customHeight="1" spans="1:9">
      <c r="A42" s="19" t="s">
        <v>27</v>
      </c>
      <c r="B42" s="19">
        <v>5</v>
      </c>
      <c r="C42" s="31" t="s">
        <v>68</v>
      </c>
      <c r="D42" s="30">
        <v>4.09</v>
      </c>
      <c r="E42" s="30">
        <v>0.11</v>
      </c>
      <c r="F42" s="19">
        <f t="shared" si="0"/>
        <v>0</v>
      </c>
      <c r="G42" s="19" t="s">
        <v>29</v>
      </c>
      <c r="H42" s="19">
        <v>4.2</v>
      </c>
      <c r="I42" s="19" t="s">
        <v>30</v>
      </c>
    </row>
    <row r="43" ht="28" customHeight="1" spans="1:9">
      <c r="A43" s="19" t="s">
        <v>27</v>
      </c>
      <c r="B43" s="19">
        <v>5</v>
      </c>
      <c r="C43" s="31" t="s">
        <v>69</v>
      </c>
      <c r="D43" s="30">
        <v>2.4</v>
      </c>
      <c r="E43" s="30"/>
      <c r="F43" s="19">
        <f t="shared" si="0"/>
        <v>0</v>
      </c>
      <c r="G43" s="19"/>
      <c r="H43" s="19">
        <v>2.4</v>
      </c>
      <c r="I43" s="19" t="s">
        <v>30</v>
      </c>
    </row>
    <row r="44" ht="28" customHeight="1" spans="1:9">
      <c r="A44" s="19" t="s">
        <v>27</v>
      </c>
      <c r="B44" s="19">
        <v>5</v>
      </c>
      <c r="C44" s="31" t="s">
        <v>70</v>
      </c>
      <c r="D44" s="30">
        <v>4.11</v>
      </c>
      <c r="E44" s="30"/>
      <c r="F44" s="19">
        <f t="shared" si="0"/>
        <v>2.81</v>
      </c>
      <c r="G44" s="19" t="s">
        <v>29</v>
      </c>
      <c r="H44" s="19">
        <v>1.3</v>
      </c>
      <c r="I44" s="19" t="s">
        <v>30</v>
      </c>
    </row>
    <row r="45" ht="28" customHeight="1" spans="1:9">
      <c r="A45" s="19" t="s">
        <v>27</v>
      </c>
      <c r="B45" s="19">
        <v>5</v>
      </c>
      <c r="C45" s="31" t="s">
        <v>71</v>
      </c>
      <c r="D45" s="30">
        <v>2.8</v>
      </c>
      <c r="E45" s="30"/>
      <c r="F45" s="19">
        <f t="shared" si="0"/>
        <v>0</v>
      </c>
      <c r="G45" s="19"/>
      <c r="H45" s="19">
        <v>2.8</v>
      </c>
      <c r="I45" s="19" t="s">
        <v>30</v>
      </c>
    </row>
    <row r="46" ht="28" customHeight="1" spans="1:9">
      <c r="A46" s="19" t="s">
        <v>27</v>
      </c>
      <c r="B46" s="19">
        <v>5</v>
      </c>
      <c r="C46" s="31" t="s">
        <v>72</v>
      </c>
      <c r="D46" s="30">
        <v>2.4</v>
      </c>
      <c r="E46" s="30"/>
      <c r="F46" s="19">
        <f t="shared" si="0"/>
        <v>1.3</v>
      </c>
      <c r="G46" s="19" t="s">
        <v>29</v>
      </c>
      <c r="H46" s="19">
        <v>1.1</v>
      </c>
      <c r="I46" s="19" t="s">
        <v>30</v>
      </c>
    </row>
    <row r="47" ht="28" customHeight="1" spans="1:9">
      <c r="A47" s="19" t="s">
        <v>27</v>
      </c>
      <c r="B47" s="19">
        <v>5</v>
      </c>
      <c r="C47" s="31" t="s">
        <v>73</v>
      </c>
      <c r="D47" s="30">
        <v>2</v>
      </c>
      <c r="E47" s="30"/>
      <c r="F47" s="19">
        <f t="shared" si="0"/>
        <v>0</v>
      </c>
      <c r="G47" s="19"/>
      <c r="H47" s="19">
        <v>2</v>
      </c>
      <c r="I47" s="19" t="s">
        <v>30</v>
      </c>
    </row>
    <row r="48" ht="28" customHeight="1" spans="1:9">
      <c r="A48" s="19" t="s">
        <v>27</v>
      </c>
      <c r="B48" s="19">
        <v>5</v>
      </c>
      <c r="C48" s="31" t="s">
        <v>74</v>
      </c>
      <c r="D48" s="30">
        <v>2.21</v>
      </c>
      <c r="E48" s="30"/>
      <c r="F48" s="19">
        <f t="shared" si="0"/>
        <v>1.51</v>
      </c>
      <c r="G48" s="19" t="s">
        <v>29</v>
      </c>
      <c r="H48" s="19">
        <v>0.7</v>
      </c>
      <c r="I48" s="19" t="s">
        <v>30</v>
      </c>
    </row>
    <row r="49" ht="28" customHeight="1" spans="1:9">
      <c r="A49" s="19" t="s">
        <v>27</v>
      </c>
      <c r="B49" s="19">
        <v>5</v>
      </c>
      <c r="C49" s="31" t="s">
        <v>75</v>
      </c>
      <c r="D49" s="30">
        <v>3.07</v>
      </c>
      <c r="E49" s="30"/>
      <c r="F49" s="19">
        <f t="shared" si="0"/>
        <v>1.47</v>
      </c>
      <c r="G49" s="19" t="s">
        <v>29</v>
      </c>
      <c r="H49" s="19">
        <v>1.6</v>
      </c>
      <c r="I49" s="19" t="s">
        <v>30</v>
      </c>
    </row>
    <row r="50" ht="28" customHeight="1" spans="1:9">
      <c r="A50" s="19" t="s">
        <v>27</v>
      </c>
      <c r="B50" s="19">
        <v>5</v>
      </c>
      <c r="C50" s="31" t="s">
        <v>76</v>
      </c>
      <c r="D50" s="30">
        <v>1.79</v>
      </c>
      <c r="E50" s="30"/>
      <c r="F50" s="19">
        <f t="shared" si="0"/>
        <v>0.99</v>
      </c>
      <c r="G50" s="19" t="s">
        <v>29</v>
      </c>
      <c r="H50" s="25">
        <v>0.8</v>
      </c>
      <c r="I50" s="19" t="s">
        <v>30</v>
      </c>
    </row>
    <row r="51" ht="28" customHeight="1" spans="1:9">
      <c r="A51" s="19" t="s">
        <v>27</v>
      </c>
      <c r="B51" s="19">
        <v>5</v>
      </c>
      <c r="C51" s="31" t="s">
        <v>77</v>
      </c>
      <c r="D51" s="30">
        <v>3.92</v>
      </c>
      <c r="E51" s="30"/>
      <c r="F51" s="19">
        <f t="shared" si="0"/>
        <v>3.22</v>
      </c>
      <c r="G51" s="19" t="s">
        <v>29</v>
      </c>
      <c r="H51" s="19">
        <v>0.7</v>
      </c>
      <c r="I51" s="19" t="s">
        <v>30</v>
      </c>
    </row>
    <row r="52" ht="28" customHeight="1" spans="1:9">
      <c r="A52" s="19" t="s">
        <v>27</v>
      </c>
      <c r="B52" s="19">
        <v>5</v>
      </c>
      <c r="C52" s="31" t="s">
        <v>78</v>
      </c>
      <c r="D52" s="30">
        <v>1.7</v>
      </c>
      <c r="E52" s="30"/>
      <c r="F52" s="19">
        <f t="shared" si="0"/>
        <v>0.9</v>
      </c>
      <c r="G52" s="19" t="s">
        <v>29</v>
      </c>
      <c r="H52" s="19">
        <v>0.8</v>
      </c>
      <c r="I52" s="19" t="s">
        <v>30</v>
      </c>
    </row>
    <row r="53" ht="28" customHeight="1" spans="1:9">
      <c r="A53" s="19" t="s">
        <v>27</v>
      </c>
      <c r="B53" s="19">
        <v>5</v>
      </c>
      <c r="C53" s="31" t="s">
        <v>79</v>
      </c>
      <c r="D53" s="30">
        <v>1.6</v>
      </c>
      <c r="E53" s="30"/>
      <c r="F53" s="19">
        <f t="shared" si="0"/>
        <v>1.2</v>
      </c>
      <c r="G53" s="19" t="s">
        <v>29</v>
      </c>
      <c r="H53" s="19">
        <v>0.4</v>
      </c>
      <c r="I53" s="19" t="s">
        <v>30</v>
      </c>
    </row>
    <row r="54" ht="28" customHeight="1" spans="1:9">
      <c r="A54" s="19" t="s">
        <v>27</v>
      </c>
      <c r="B54" s="19">
        <v>5</v>
      </c>
      <c r="C54" s="31" t="s">
        <v>80</v>
      </c>
      <c r="D54" s="30">
        <v>3.61</v>
      </c>
      <c r="E54" s="30"/>
      <c r="F54" s="19">
        <f t="shared" si="0"/>
        <v>2.41</v>
      </c>
      <c r="G54" s="19" t="s">
        <v>29</v>
      </c>
      <c r="H54" s="19">
        <v>1.2</v>
      </c>
      <c r="I54" s="19" t="s">
        <v>30</v>
      </c>
    </row>
    <row r="55" ht="28" customHeight="1" spans="1:9">
      <c r="A55" s="19" t="s">
        <v>27</v>
      </c>
      <c r="B55" s="19">
        <v>5</v>
      </c>
      <c r="C55" s="31" t="s">
        <v>81</v>
      </c>
      <c r="D55" s="34">
        <v>3.37</v>
      </c>
      <c r="E55" s="30"/>
      <c r="F55" s="19">
        <f t="shared" si="0"/>
        <v>2.27</v>
      </c>
      <c r="G55" s="19" t="s">
        <v>29</v>
      </c>
      <c r="H55" s="19">
        <v>1.1</v>
      </c>
      <c r="I55" s="19" t="s">
        <v>30</v>
      </c>
    </row>
    <row r="56" ht="28" customHeight="1" spans="1:9">
      <c r="A56" s="19" t="s">
        <v>27</v>
      </c>
      <c r="B56" s="19">
        <v>5</v>
      </c>
      <c r="C56" s="31" t="s">
        <v>82</v>
      </c>
      <c r="D56" s="34">
        <v>2.3</v>
      </c>
      <c r="E56" s="30"/>
      <c r="F56" s="19">
        <f t="shared" si="0"/>
        <v>1.5</v>
      </c>
      <c r="G56" s="19" t="s">
        <v>29</v>
      </c>
      <c r="H56" s="19">
        <v>0.8</v>
      </c>
      <c r="I56" s="19" t="s">
        <v>30</v>
      </c>
    </row>
    <row r="57" ht="28" customHeight="1" spans="1:9">
      <c r="A57" s="19" t="s">
        <v>27</v>
      </c>
      <c r="B57" s="19">
        <v>5</v>
      </c>
      <c r="C57" s="31" t="s">
        <v>83</v>
      </c>
      <c r="D57" s="32">
        <v>2.41</v>
      </c>
      <c r="E57" s="30"/>
      <c r="F57" s="19">
        <f t="shared" si="0"/>
        <v>1.51</v>
      </c>
      <c r="G57" s="19" t="s">
        <v>29</v>
      </c>
      <c r="H57" s="19">
        <v>0.9</v>
      </c>
      <c r="I57" s="19" t="s">
        <v>30</v>
      </c>
    </row>
    <row r="58" ht="28" customHeight="1" spans="1:9">
      <c r="A58" s="19" t="s">
        <v>27</v>
      </c>
      <c r="B58" s="19">
        <v>5</v>
      </c>
      <c r="C58" s="31" t="s">
        <v>84</v>
      </c>
      <c r="D58" s="32">
        <v>2.2</v>
      </c>
      <c r="E58" s="30"/>
      <c r="F58" s="19">
        <f t="shared" si="0"/>
        <v>1.4</v>
      </c>
      <c r="G58" s="19" t="s">
        <v>29</v>
      </c>
      <c r="H58" s="19">
        <v>0.8</v>
      </c>
      <c r="I58" s="19" t="s">
        <v>30</v>
      </c>
    </row>
    <row r="59" ht="28" customHeight="1" spans="1:9">
      <c r="A59" s="19" t="s">
        <v>27</v>
      </c>
      <c r="B59" s="19">
        <v>5</v>
      </c>
      <c r="C59" s="31" t="s">
        <v>85</v>
      </c>
      <c r="D59" s="34">
        <v>4.44</v>
      </c>
      <c r="E59" s="30"/>
      <c r="F59" s="19">
        <f t="shared" si="0"/>
        <v>2.34</v>
      </c>
      <c r="G59" s="19" t="s">
        <v>29</v>
      </c>
      <c r="H59" s="19">
        <v>2.1</v>
      </c>
      <c r="I59" s="19" t="s">
        <v>30</v>
      </c>
    </row>
    <row r="60" ht="28" customHeight="1" spans="1:9">
      <c r="A60" s="19" t="s">
        <v>27</v>
      </c>
      <c r="B60" s="19">
        <v>5</v>
      </c>
      <c r="C60" s="31" t="s">
        <v>86</v>
      </c>
      <c r="D60" s="32">
        <v>2.4</v>
      </c>
      <c r="E60" s="30"/>
      <c r="F60" s="19">
        <f t="shared" si="0"/>
        <v>1</v>
      </c>
      <c r="G60" s="19" t="s">
        <v>29</v>
      </c>
      <c r="H60" s="19">
        <v>1.4</v>
      </c>
      <c r="I60" s="19" t="s">
        <v>30</v>
      </c>
    </row>
    <row r="61" ht="28" customHeight="1" spans="1:9">
      <c r="A61" s="19" t="s">
        <v>27</v>
      </c>
      <c r="B61" s="19">
        <v>5</v>
      </c>
      <c r="C61" s="31" t="s">
        <v>87</v>
      </c>
      <c r="D61" s="30">
        <v>1.19</v>
      </c>
      <c r="E61" s="30"/>
      <c r="F61" s="19">
        <f t="shared" si="0"/>
        <v>0.59</v>
      </c>
      <c r="G61" s="19" t="s">
        <v>29</v>
      </c>
      <c r="H61" s="19">
        <v>0.6</v>
      </c>
      <c r="I61" s="19" t="s">
        <v>30</v>
      </c>
    </row>
    <row r="62" ht="28" customHeight="1" spans="1:9">
      <c r="A62" s="19" t="s">
        <v>27</v>
      </c>
      <c r="B62" s="19">
        <v>5</v>
      </c>
      <c r="C62" s="31" t="s">
        <v>88</v>
      </c>
      <c r="D62" s="32">
        <v>2.6</v>
      </c>
      <c r="E62" s="30"/>
      <c r="F62" s="19">
        <f t="shared" si="0"/>
        <v>1.5</v>
      </c>
      <c r="G62" s="19" t="s">
        <v>29</v>
      </c>
      <c r="H62" s="19">
        <v>1.1</v>
      </c>
      <c r="I62" s="19" t="s">
        <v>30</v>
      </c>
    </row>
    <row r="63" ht="28" customHeight="1" spans="1:9">
      <c r="A63" s="19" t="s">
        <v>27</v>
      </c>
      <c r="B63" s="19">
        <v>5</v>
      </c>
      <c r="C63" s="29" t="s">
        <v>89</v>
      </c>
      <c r="D63" s="32">
        <v>1.06</v>
      </c>
      <c r="E63" s="30">
        <v>0.14</v>
      </c>
      <c r="F63" s="19">
        <f t="shared" si="0"/>
        <v>0</v>
      </c>
      <c r="G63" s="19"/>
      <c r="H63" s="19">
        <v>1.2</v>
      </c>
      <c r="I63" s="19" t="s">
        <v>30</v>
      </c>
    </row>
    <row r="64" ht="28" customHeight="1" spans="1:9">
      <c r="A64" s="19" t="s">
        <v>27</v>
      </c>
      <c r="B64" s="19">
        <v>5</v>
      </c>
      <c r="C64" s="31" t="s">
        <v>90</v>
      </c>
      <c r="D64" s="34">
        <v>2.26</v>
      </c>
      <c r="E64" s="30"/>
      <c r="F64" s="19">
        <f t="shared" si="0"/>
        <v>1.06</v>
      </c>
      <c r="G64" s="19" t="s">
        <v>29</v>
      </c>
      <c r="H64" s="19">
        <v>1.2</v>
      </c>
      <c r="I64" s="19" t="s">
        <v>30</v>
      </c>
    </row>
    <row r="65" ht="28" customHeight="1" spans="1:9">
      <c r="A65" s="19" t="s">
        <v>27</v>
      </c>
      <c r="B65" s="19">
        <v>5</v>
      </c>
      <c r="C65" s="31" t="s">
        <v>91</v>
      </c>
      <c r="D65" s="32">
        <v>2.8</v>
      </c>
      <c r="E65" s="30"/>
      <c r="F65" s="19">
        <f t="shared" si="0"/>
        <v>1.3</v>
      </c>
      <c r="G65" s="19" t="s">
        <v>29</v>
      </c>
      <c r="H65" s="19">
        <v>1.5</v>
      </c>
      <c r="I65" s="19" t="s">
        <v>30</v>
      </c>
    </row>
    <row r="66" ht="28" customHeight="1" spans="1:9">
      <c r="A66" s="19" t="s">
        <v>27</v>
      </c>
      <c r="B66" s="19">
        <v>5</v>
      </c>
      <c r="C66" s="31" t="s">
        <v>92</v>
      </c>
      <c r="D66" s="32">
        <v>3.4</v>
      </c>
      <c r="E66" s="30"/>
      <c r="F66" s="19">
        <f t="shared" si="0"/>
        <v>1.9</v>
      </c>
      <c r="G66" s="19" t="s">
        <v>29</v>
      </c>
      <c r="H66" s="19">
        <v>1.5</v>
      </c>
      <c r="I66" s="19" t="s">
        <v>30</v>
      </c>
    </row>
    <row r="67" ht="28" customHeight="1" spans="1:9">
      <c r="A67" s="19" t="s">
        <v>27</v>
      </c>
      <c r="B67" s="19">
        <v>5</v>
      </c>
      <c r="C67" s="31" t="s">
        <v>93</v>
      </c>
      <c r="D67" s="34">
        <v>1.24</v>
      </c>
      <c r="E67" s="30"/>
      <c r="F67" s="19">
        <f t="shared" si="0"/>
        <v>0.64</v>
      </c>
      <c r="G67" s="19" t="s">
        <v>29</v>
      </c>
      <c r="H67" s="19">
        <v>0.6</v>
      </c>
      <c r="I67" s="19" t="s">
        <v>30</v>
      </c>
    </row>
    <row r="68" ht="28" customHeight="1" spans="1:9">
      <c r="A68" s="19" t="s">
        <v>27</v>
      </c>
      <c r="B68" s="19">
        <v>6</v>
      </c>
      <c r="C68" s="29" t="s">
        <v>94</v>
      </c>
      <c r="D68" s="32">
        <v>0.94</v>
      </c>
      <c r="E68" s="30"/>
      <c r="F68" s="19">
        <f t="shared" si="0"/>
        <v>0.49</v>
      </c>
      <c r="G68" s="19" t="s">
        <v>29</v>
      </c>
      <c r="H68" s="19">
        <v>0.45</v>
      </c>
      <c r="I68" s="19" t="s">
        <v>30</v>
      </c>
    </row>
    <row r="69" ht="28" customHeight="1" spans="1:9">
      <c r="A69" s="19" t="s">
        <v>27</v>
      </c>
      <c r="B69" s="19">
        <v>6</v>
      </c>
      <c r="C69" s="31" t="s">
        <v>95</v>
      </c>
      <c r="D69" s="30">
        <v>1.81</v>
      </c>
      <c r="E69" s="30">
        <v>0.24</v>
      </c>
      <c r="F69" s="19">
        <f t="shared" ref="F69:F132" si="1">D69+E69-H69</f>
        <v>0</v>
      </c>
      <c r="G69" s="19"/>
      <c r="H69" s="19">
        <v>2.05</v>
      </c>
      <c r="I69" s="19" t="s">
        <v>30</v>
      </c>
    </row>
    <row r="70" ht="28" customHeight="1" spans="1:9">
      <c r="A70" s="19" t="s">
        <v>27</v>
      </c>
      <c r="B70" s="19">
        <v>6</v>
      </c>
      <c r="C70" s="31" t="s">
        <v>96</v>
      </c>
      <c r="D70" s="35">
        <v>2.32</v>
      </c>
      <c r="E70" s="30"/>
      <c r="F70" s="19">
        <f t="shared" si="1"/>
        <v>0</v>
      </c>
      <c r="G70" s="19"/>
      <c r="H70" s="19">
        <v>2.32</v>
      </c>
      <c r="I70" s="19" t="s">
        <v>30</v>
      </c>
    </row>
    <row r="71" ht="28" customHeight="1" spans="1:9">
      <c r="A71" s="19" t="s">
        <v>27</v>
      </c>
      <c r="B71" s="19">
        <v>6</v>
      </c>
      <c r="C71" s="31" t="s">
        <v>97</v>
      </c>
      <c r="D71" s="32">
        <v>2.75</v>
      </c>
      <c r="E71" s="30"/>
      <c r="F71" s="19">
        <f t="shared" si="1"/>
        <v>0</v>
      </c>
      <c r="G71" s="19"/>
      <c r="H71" s="19">
        <v>2.75</v>
      </c>
      <c r="I71" s="19" t="s">
        <v>30</v>
      </c>
    </row>
    <row r="72" ht="28" customHeight="1" spans="1:9">
      <c r="A72" s="19" t="s">
        <v>27</v>
      </c>
      <c r="B72" s="19">
        <v>6</v>
      </c>
      <c r="C72" s="31" t="s">
        <v>98</v>
      </c>
      <c r="D72" s="32">
        <v>1.96</v>
      </c>
      <c r="E72" s="30"/>
      <c r="F72" s="19">
        <f t="shared" si="1"/>
        <v>0</v>
      </c>
      <c r="G72" s="19"/>
      <c r="H72" s="19">
        <v>1.96</v>
      </c>
      <c r="I72" s="19" t="s">
        <v>30</v>
      </c>
    </row>
    <row r="73" ht="28" customHeight="1" spans="1:9">
      <c r="A73" s="19" t="s">
        <v>27</v>
      </c>
      <c r="B73" s="19">
        <v>6</v>
      </c>
      <c r="C73" s="31" t="s">
        <v>99</v>
      </c>
      <c r="D73" s="35">
        <v>2.95</v>
      </c>
      <c r="E73" s="32"/>
      <c r="F73" s="19">
        <f t="shared" si="1"/>
        <v>0</v>
      </c>
      <c r="G73" s="31"/>
      <c r="H73" s="33">
        <v>2.95</v>
      </c>
      <c r="I73" s="19" t="s">
        <v>30</v>
      </c>
    </row>
    <row r="74" ht="28" customHeight="1" spans="1:9">
      <c r="A74" s="19" t="s">
        <v>27</v>
      </c>
      <c r="B74" s="19">
        <v>6</v>
      </c>
      <c r="C74" s="31" t="s">
        <v>100</v>
      </c>
      <c r="D74" s="32">
        <v>2.8</v>
      </c>
      <c r="E74" s="32"/>
      <c r="F74" s="19">
        <f t="shared" si="1"/>
        <v>0</v>
      </c>
      <c r="G74" s="31"/>
      <c r="H74" s="33">
        <v>2.8</v>
      </c>
      <c r="I74" s="19" t="s">
        <v>30</v>
      </c>
    </row>
    <row r="75" ht="28" customHeight="1" spans="1:9">
      <c r="A75" s="19" t="s">
        <v>27</v>
      </c>
      <c r="B75" s="19">
        <v>6</v>
      </c>
      <c r="C75" s="31" t="s">
        <v>101</v>
      </c>
      <c r="D75" s="32">
        <v>2.3</v>
      </c>
      <c r="E75" s="32">
        <v>0.74</v>
      </c>
      <c r="F75" s="19">
        <f t="shared" si="1"/>
        <v>0</v>
      </c>
      <c r="G75" s="31"/>
      <c r="H75" s="33">
        <v>3.04</v>
      </c>
      <c r="I75" s="19" t="s">
        <v>30</v>
      </c>
    </row>
    <row r="76" ht="28" customHeight="1" spans="1:9">
      <c r="A76" s="19" t="s">
        <v>27</v>
      </c>
      <c r="B76" s="19">
        <v>6</v>
      </c>
      <c r="C76" s="31" t="s">
        <v>102</v>
      </c>
      <c r="D76" s="35">
        <v>1.81</v>
      </c>
      <c r="E76" s="32"/>
      <c r="F76" s="19">
        <f t="shared" si="1"/>
        <v>0</v>
      </c>
      <c r="G76" s="31"/>
      <c r="H76" s="33">
        <v>1.81</v>
      </c>
      <c r="I76" s="19" t="s">
        <v>30</v>
      </c>
    </row>
    <row r="77" ht="28" customHeight="1" spans="1:9">
      <c r="A77" s="19" t="s">
        <v>27</v>
      </c>
      <c r="B77" s="19">
        <v>6</v>
      </c>
      <c r="C77" s="31" t="s">
        <v>103</v>
      </c>
      <c r="D77" s="35">
        <v>2.68</v>
      </c>
      <c r="E77" s="32"/>
      <c r="F77" s="19">
        <f t="shared" si="1"/>
        <v>0</v>
      </c>
      <c r="G77" s="31"/>
      <c r="H77" s="33">
        <v>2.68</v>
      </c>
      <c r="I77" s="19" t="s">
        <v>30</v>
      </c>
    </row>
    <row r="78" ht="28" customHeight="1" spans="1:9">
      <c r="A78" s="19" t="s">
        <v>27</v>
      </c>
      <c r="B78" s="19">
        <v>6</v>
      </c>
      <c r="C78" s="31" t="s">
        <v>104</v>
      </c>
      <c r="D78" s="35">
        <v>2.1</v>
      </c>
      <c r="E78" s="32"/>
      <c r="F78" s="19">
        <f t="shared" si="1"/>
        <v>0</v>
      </c>
      <c r="G78" s="31"/>
      <c r="H78" s="33">
        <v>2.1</v>
      </c>
      <c r="I78" s="19" t="s">
        <v>30</v>
      </c>
    </row>
    <row r="79" ht="28" customHeight="1" spans="1:9">
      <c r="A79" s="19" t="s">
        <v>27</v>
      </c>
      <c r="B79" s="19">
        <v>6</v>
      </c>
      <c r="C79" s="31" t="s">
        <v>105</v>
      </c>
      <c r="D79" s="35">
        <v>4.48</v>
      </c>
      <c r="E79" s="32"/>
      <c r="F79" s="19">
        <f t="shared" si="1"/>
        <v>1.39</v>
      </c>
      <c r="G79" s="19" t="s">
        <v>29</v>
      </c>
      <c r="H79" s="33">
        <v>3.09</v>
      </c>
      <c r="I79" s="19" t="s">
        <v>30</v>
      </c>
    </row>
    <row r="80" ht="28" customHeight="1" spans="1:9">
      <c r="A80" s="19" t="s">
        <v>27</v>
      </c>
      <c r="B80" s="19">
        <v>6</v>
      </c>
      <c r="C80" s="31" t="s">
        <v>106</v>
      </c>
      <c r="D80" s="35">
        <v>3.38</v>
      </c>
      <c r="E80" s="32"/>
      <c r="F80" s="19">
        <f t="shared" si="1"/>
        <v>1.19</v>
      </c>
      <c r="G80" s="19" t="s">
        <v>29</v>
      </c>
      <c r="H80" s="33">
        <v>2.19</v>
      </c>
      <c r="I80" s="19" t="s">
        <v>30</v>
      </c>
    </row>
    <row r="81" ht="28" customHeight="1" spans="1:9">
      <c r="A81" s="19" t="s">
        <v>27</v>
      </c>
      <c r="B81" s="19">
        <v>6</v>
      </c>
      <c r="C81" s="31" t="s">
        <v>107</v>
      </c>
      <c r="D81" s="32">
        <v>1.43</v>
      </c>
      <c r="E81" s="32">
        <v>1.32</v>
      </c>
      <c r="F81" s="19">
        <f t="shared" si="1"/>
        <v>0</v>
      </c>
      <c r="G81" s="19"/>
      <c r="H81" s="33">
        <v>2.75</v>
      </c>
      <c r="I81" s="19" t="s">
        <v>30</v>
      </c>
    </row>
    <row r="82" ht="28" customHeight="1" spans="1:9">
      <c r="A82" s="19" t="s">
        <v>27</v>
      </c>
      <c r="B82" s="19">
        <v>6</v>
      </c>
      <c r="C82" s="31" t="s">
        <v>108</v>
      </c>
      <c r="D82" s="32">
        <v>1.43</v>
      </c>
      <c r="E82" s="32">
        <v>1.1</v>
      </c>
      <c r="F82" s="19">
        <f t="shared" si="1"/>
        <v>0</v>
      </c>
      <c r="G82" s="19"/>
      <c r="H82" s="33">
        <v>2.53</v>
      </c>
      <c r="I82" s="19" t="s">
        <v>30</v>
      </c>
    </row>
    <row r="83" ht="28" customHeight="1" spans="1:9">
      <c r="A83" s="19" t="s">
        <v>27</v>
      </c>
      <c r="B83" s="19">
        <v>6</v>
      </c>
      <c r="C83" s="31" t="s">
        <v>109</v>
      </c>
      <c r="D83" s="32">
        <v>2.25</v>
      </c>
      <c r="E83" s="32"/>
      <c r="F83" s="19">
        <f t="shared" si="1"/>
        <v>0</v>
      </c>
      <c r="G83" s="31"/>
      <c r="H83" s="33">
        <v>2.25</v>
      </c>
      <c r="I83" s="19" t="s">
        <v>30</v>
      </c>
    </row>
    <row r="84" ht="28" customHeight="1" spans="1:9">
      <c r="A84" s="19" t="s">
        <v>27</v>
      </c>
      <c r="B84" s="19">
        <v>6</v>
      </c>
      <c r="C84" s="31" t="s">
        <v>110</v>
      </c>
      <c r="D84" s="35">
        <v>2.5</v>
      </c>
      <c r="E84" s="32"/>
      <c r="F84" s="19">
        <f t="shared" si="1"/>
        <v>0.18</v>
      </c>
      <c r="G84" s="19" t="s">
        <v>29</v>
      </c>
      <c r="H84" s="33">
        <v>2.32</v>
      </c>
      <c r="I84" s="19" t="s">
        <v>30</v>
      </c>
    </row>
    <row r="85" ht="28" customHeight="1" spans="1:9">
      <c r="A85" s="19" t="s">
        <v>27</v>
      </c>
      <c r="B85" s="19">
        <v>6</v>
      </c>
      <c r="C85" s="31" t="s">
        <v>111</v>
      </c>
      <c r="D85" s="32">
        <v>1.87</v>
      </c>
      <c r="E85" s="32">
        <v>0.11</v>
      </c>
      <c r="F85" s="19">
        <f t="shared" si="1"/>
        <v>0</v>
      </c>
      <c r="G85" s="19" t="s">
        <v>29</v>
      </c>
      <c r="H85" s="33">
        <v>1.98</v>
      </c>
      <c r="I85" s="19" t="s">
        <v>30</v>
      </c>
    </row>
    <row r="86" ht="28" customHeight="1" spans="1:9">
      <c r="A86" s="19" t="s">
        <v>27</v>
      </c>
      <c r="B86" s="19">
        <v>6</v>
      </c>
      <c r="C86" s="31" t="s">
        <v>112</v>
      </c>
      <c r="D86" s="32">
        <v>2.23</v>
      </c>
      <c r="E86" s="32">
        <v>0.07</v>
      </c>
      <c r="F86" s="19">
        <f t="shared" si="1"/>
        <v>0</v>
      </c>
      <c r="G86" s="19" t="s">
        <v>29</v>
      </c>
      <c r="H86" s="33">
        <v>2.3</v>
      </c>
      <c r="I86" s="19" t="s">
        <v>30</v>
      </c>
    </row>
    <row r="87" ht="28" customHeight="1" spans="1:9">
      <c r="A87" s="19" t="s">
        <v>27</v>
      </c>
      <c r="B87" s="19">
        <v>6</v>
      </c>
      <c r="C87" s="31" t="s">
        <v>113</v>
      </c>
      <c r="D87" s="35">
        <v>3.1</v>
      </c>
      <c r="E87" s="32"/>
      <c r="F87" s="19">
        <f t="shared" si="1"/>
        <v>0</v>
      </c>
      <c r="G87" s="31"/>
      <c r="H87" s="33">
        <v>3.1</v>
      </c>
      <c r="I87" s="19" t="s">
        <v>30</v>
      </c>
    </row>
    <row r="88" ht="28" customHeight="1" spans="1:9">
      <c r="A88" s="19" t="s">
        <v>27</v>
      </c>
      <c r="B88" s="19">
        <v>6</v>
      </c>
      <c r="C88" s="31" t="s">
        <v>114</v>
      </c>
      <c r="D88" s="35">
        <v>2.22</v>
      </c>
      <c r="E88" s="32"/>
      <c r="F88" s="19">
        <f t="shared" si="1"/>
        <v>0</v>
      </c>
      <c r="G88" s="31"/>
      <c r="H88" s="33">
        <v>2.22</v>
      </c>
      <c r="I88" s="19" t="s">
        <v>30</v>
      </c>
    </row>
    <row r="89" ht="28" customHeight="1" spans="1:9">
      <c r="A89" s="19" t="s">
        <v>27</v>
      </c>
      <c r="B89" s="19">
        <v>6</v>
      </c>
      <c r="C89" s="31" t="s">
        <v>115</v>
      </c>
      <c r="D89" s="35">
        <v>1.7</v>
      </c>
      <c r="E89" s="32"/>
      <c r="F89" s="19">
        <f t="shared" si="1"/>
        <v>0</v>
      </c>
      <c r="G89" s="31"/>
      <c r="H89" s="33">
        <v>1.7</v>
      </c>
      <c r="I89" s="19" t="s">
        <v>30</v>
      </c>
    </row>
    <row r="90" ht="28" customHeight="1" spans="1:9">
      <c r="A90" s="19" t="s">
        <v>27</v>
      </c>
      <c r="B90" s="19">
        <v>6</v>
      </c>
      <c r="C90" s="31" t="s">
        <v>116</v>
      </c>
      <c r="D90" s="35">
        <v>2.29</v>
      </c>
      <c r="E90" s="32"/>
      <c r="F90" s="19">
        <f t="shared" si="1"/>
        <v>0</v>
      </c>
      <c r="G90" s="31"/>
      <c r="H90" s="33">
        <v>2.29</v>
      </c>
      <c r="I90" s="19" t="s">
        <v>30</v>
      </c>
    </row>
    <row r="91" ht="28" customHeight="1" spans="1:9">
      <c r="A91" s="19" t="s">
        <v>27</v>
      </c>
      <c r="B91" s="19">
        <v>6</v>
      </c>
      <c r="C91" s="31" t="s">
        <v>117</v>
      </c>
      <c r="D91" s="32">
        <v>1.43</v>
      </c>
      <c r="E91" s="32">
        <v>0.17</v>
      </c>
      <c r="F91" s="19">
        <f t="shared" si="1"/>
        <v>0</v>
      </c>
      <c r="G91" s="19"/>
      <c r="H91" s="33">
        <v>1.6</v>
      </c>
      <c r="I91" s="19" t="s">
        <v>30</v>
      </c>
    </row>
    <row r="92" ht="28" customHeight="1" spans="1:9">
      <c r="A92" s="19" t="s">
        <v>27</v>
      </c>
      <c r="B92" s="19">
        <v>6</v>
      </c>
      <c r="C92" s="31" t="s">
        <v>118</v>
      </c>
      <c r="D92" s="32">
        <v>1.49</v>
      </c>
      <c r="E92" s="32">
        <v>0.51</v>
      </c>
      <c r="F92" s="19">
        <f t="shared" si="1"/>
        <v>0</v>
      </c>
      <c r="G92" s="19"/>
      <c r="H92" s="33">
        <v>2</v>
      </c>
      <c r="I92" s="19" t="s">
        <v>30</v>
      </c>
    </row>
    <row r="93" ht="28" customHeight="1" spans="1:9">
      <c r="A93" s="19" t="s">
        <v>27</v>
      </c>
      <c r="B93" s="19">
        <v>6</v>
      </c>
      <c r="C93" s="31" t="s">
        <v>119</v>
      </c>
      <c r="D93" s="32">
        <v>1.87</v>
      </c>
      <c r="E93" s="32"/>
      <c r="F93" s="19">
        <f t="shared" si="1"/>
        <v>0.14</v>
      </c>
      <c r="G93" s="19" t="s">
        <v>29</v>
      </c>
      <c r="H93" s="33">
        <v>1.73</v>
      </c>
      <c r="I93" s="19" t="s">
        <v>30</v>
      </c>
    </row>
    <row r="94" ht="28" customHeight="1" spans="1:9">
      <c r="A94" s="19" t="s">
        <v>27</v>
      </c>
      <c r="B94" s="19">
        <v>6</v>
      </c>
      <c r="C94" s="31" t="s">
        <v>120</v>
      </c>
      <c r="D94" s="36">
        <v>2.05</v>
      </c>
      <c r="E94" s="32">
        <v>0.25</v>
      </c>
      <c r="F94" s="19">
        <f t="shared" si="1"/>
        <v>0</v>
      </c>
      <c r="G94" s="19" t="s">
        <v>29</v>
      </c>
      <c r="H94" s="33">
        <v>2.3</v>
      </c>
      <c r="I94" s="19" t="s">
        <v>30</v>
      </c>
    </row>
    <row r="95" ht="28" customHeight="1" spans="1:9">
      <c r="A95" s="19" t="s">
        <v>27</v>
      </c>
      <c r="B95" s="19">
        <v>6</v>
      </c>
      <c r="C95" s="31" t="s">
        <v>121</v>
      </c>
      <c r="D95" s="35">
        <v>2.72</v>
      </c>
      <c r="E95" s="32"/>
      <c r="F95" s="19">
        <f t="shared" si="1"/>
        <v>0</v>
      </c>
      <c r="G95" s="31"/>
      <c r="H95" s="33">
        <v>2.72</v>
      </c>
      <c r="I95" s="19" t="s">
        <v>30</v>
      </c>
    </row>
    <row r="96" ht="28" customHeight="1" spans="1:9">
      <c r="A96" s="19" t="s">
        <v>27</v>
      </c>
      <c r="B96" s="19">
        <v>6</v>
      </c>
      <c r="C96" s="31" t="s">
        <v>122</v>
      </c>
      <c r="D96" s="32">
        <v>1.06</v>
      </c>
      <c r="E96" s="32"/>
      <c r="F96" s="19">
        <f t="shared" si="1"/>
        <v>0</v>
      </c>
      <c r="G96" s="31"/>
      <c r="H96" s="33">
        <v>1.06</v>
      </c>
      <c r="I96" s="19" t="s">
        <v>30</v>
      </c>
    </row>
    <row r="97" ht="28" customHeight="1" spans="1:9">
      <c r="A97" s="19" t="s">
        <v>27</v>
      </c>
      <c r="B97" s="19">
        <v>6</v>
      </c>
      <c r="C97" s="31" t="s">
        <v>123</v>
      </c>
      <c r="D97" s="35">
        <v>2.48</v>
      </c>
      <c r="E97" s="32"/>
      <c r="F97" s="19">
        <f t="shared" si="1"/>
        <v>0</v>
      </c>
      <c r="G97" s="31"/>
      <c r="H97" s="33">
        <v>2.48</v>
      </c>
      <c r="I97" s="19" t="s">
        <v>30</v>
      </c>
    </row>
    <row r="98" ht="28" customHeight="1" spans="1:9">
      <c r="A98" s="19" t="s">
        <v>27</v>
      </c>
      <c r="B98" s="19">
        <v>6</v>
      </c>
      <c r="C98" s="31" t="s">
        <v>124</v>
      </c>
      <c r="D98" s="32">
        <v>2.3</v>
      </c>
      <c r="E98" s="32">
        <v>1.05</v>
      </c>
      <c r="F98" s="19">
        <f t="shared" si="1"/>
        <v>0</v>
      </c>
      <c r="G98" s="19"/>
      <c r="H98" s="33">
        <v>3.35</v>
      </c>
      <c r="I98" s="19" t="s">
        <v>30</v>
      </c>
    </row>
    <row r="99" ht="28" customHeight="1" spans="1:9">
      <c r="A99" s="19" t="s">
        <v>27</v>
      </c>
      <c r="B99" s="19">
        <v>6</v>
      </c>
      <c r="C99" s="31" t="s">
        <v>125</v>
      </c>
      <c r="D99" s="32">
        <v>1.75</v>
      </c>
      <c r="E99" s="32">
        <v>0.2</v>
      </c>
      <c r="F99" s="19">
        <f t="shared" si="1"/>
        <v>0</v>
      </c>
      <c r="G99" s="19"/>
      <c r="H99" s="33">
        <v>1.95</v>
      </c>
      <c r="I99" s="19" t="s">
        <v>30</v>
      </c>
    </row>
    <row r="100" ht="28" customHeight="1" spans="1:9">
      <c r="A100" s="19" t="s">
        <v>27</v>
      </c>
      <c r="B100" s="19">
        <v>6</v>
      </c>
      <c r="C100" s="31" t="s">
        <v>126</v>
      </c>
      <c r="D100" s="35">
        <v>2</v>
      </c>
      <c r="E100" s="32"/>
      <c r="F100" s="19">
        <f t="shared" si="1"/>
        <v>0</v>
      </c>
      <c r="G100" s="31"/>
      <c r="H100" s="33">
        <v>2</v>
      </c>
      <c r="I100" s="19" t="s">
        <v>30</v>
      </c>
    </row>
    <row r="101" ht="28" customHeight="1" spans="1:9">
      <c r="A101" s="19" t="s">
        <v>27</v>
      </c>
      <c r="B101" s="19">
        <v>6</v>
      </c>
      <c r="C101" s="31" t="s">
        <v>127</v>
      </c>
      <c r="D101" s="35">
        <v>1.35</v>
      </c>
      <c r="E101" s="32">
        <v>0.6</v>
      </c>
      <c r="F101" s="19">
        <f t="shared" si="1"/>
        <v>0</v>
      </c>
      <c r="G101" s="19"/>
      <c r="H101" s="33">
        <v>1.95</v>
      </c>
      <c r="I101" s="19" t="s">
        <v>30</v>
      </c>
    </row>
    <row r="102" ht="28" customHeight="1" spans="1:9">
      <c r="A102" s="19" t="s">
        <v>27</v>
      </c>
      <c r="B102" s="19">
        <v>6</v>
      </c>
      <c r="C102" s="31" t="s">
        <v>128</v>
      </c>
      <c r="D102" s="35">
        <v>1.23</v>
      </c>
      <c r="E102" s="32">
        <v>0.77</v>
      </c>
      <c r="F102" s="19">
        <f t="shared" si="1"/>
        <v>0</v>
      </c>
      <c r="G102" s="19"/>
      <c r="H102" s="33">
        <v>2</v>
      </c>
      <c r="I102" s="19" t="s">
        <v>30</v>
      </c>
    </row>
    <row r="103" ht="28" customHeight="1" spans="1:9">
      <c r="A103" s="19" t="s">
        <v>27</v>
      </c>
      <c r="B103" s="19">
        <v>6</v>
      </c>
      <c r="C103" s="37" t="s">
        <v>129</v>
      </c>
      <c r="D103" s="35">
        <v>1.06</v>
      </c>
      <c r="E103" s="32"/>
      <c r="F103" s="19">
        <f t="shared" si="1"/>
        <v>0</v>
      </c>
      <c r="G103" s="31"/>
      <c r="H103" s="33">
        <v>1.06</v>
      </c>
      <c r="I103" s="19" t="s">
        <v>30</v>
      </c>
    </row>
    <row r="104" ht="28" customHeight="1" spans="1:9">
      <c r="A104" s="19" t="s">
        <v>27</v>
      </c>
      <c r="B104" s="19">
        <v>6</v>
      </c>
      <c r="C104" s="31" t="s">
        <v>130</v>
      </c>
      <c r="D104" s="32">
        <v>1.43</v>
      </c>
      <c r="E104" s="32">
        <v>0.27</v>
      </c>
      <c r="F104" s="19">
        <f t="shared" si="1"/>
        <v>0</v>
      </c>
      <c r="G104" s="19"/>
      <c r="H104" s="33">
        <v>1.7</v>
      </c>
      <c r="I104" s="19" t="s">
        <v>30</v>
      </c>
    </row>
    <row r="105" ht="28" customHeight="1" spans="1:9">
      <c r="A105" s="19" t="s">
        <v>27</v>
      </c>
      <c r="B105" s="19">
        <v>6</v>
      </c>
      <c r="C105" s="31" t="s">
        <v>131</v>
      </c>
      <c r="D105" s="32">
        <v>1.43</v>
      </c>
      <c r="E105" s="32"/>
      <c r="F105" s="19">
        <f t="shared" si="1"/>
        <v>0.13</v>
      </c>
      <c r="G105" s="19" t="s">
        <v>29</v>
      </c>
      <c r="H105" s="33">
        <v>1.3</v>
      </c>
      <c r="I105" s="19" t="s">
        <v>30</v>
      </c>
    </row>
    <row r="106" ht="28" customHeight="1" spans="1:9">
      <c r="A106" s="19" t="s">
        <v>27</v>
      </c>
      <c r="B106" s="19">
        <v>6</v>
      </c>
      <c r="C106" s="31" t="s">
        <v>132</v>
      </c>
      <c r="D106" s="35">
        <v>3.57</v>
      </c>
      <c r="E106" s="32">
        <v>0.3</v>
      </c>
      <c r="F106" s="19">
        <f t="shared" si="1"/>
        <v>0</v>
      </c>
      <c r="G106" s="19"/>
      <c r="H106" s="33">
        <v>3.87</v>
      </c>
      <c r="I106" s="19" t="s">
        <v>30</v>
      </c>
    </row>
    <row r="107" ht="28" customHeight="1" spans="1:9">
      <c r="A107" s="19" t="s">
        <v>27</v>
      </c>
      <c r="B107" s="19">
        <v>6</v>
      </c>
      <c r="C107" s="31" t="s">
        <v>133</v>
      </c>
      <c r="D107" s="35">
        <v>2.88</v>
      </c>
      <c r="E107" s="32">
        <v>0.37</v>
      </c>
      <c r="F107" s="19">
        <f t="shared" si="1"/>
        <v>0</v>
      </c>
      <c r="G107" s="19"/>
      <c r="H107" s="33">
        <v>3.25</v>
      </c>
      <c r="I107" s="19" t="s">
        <v>30</v>
      </c>
    </row>
    <row r="108" ht="28" customHeight="1" spans="1:9">
      <c r="A108" s="19" t="s">
        <v>27</v>
      </c>
      <c r="B108" s="19">
        <v>6</v>
      </c>
      <c r="C108" s="31" t="s">
        <v>46</v>
      </c>
      <c r="D108" s="35">
        <v>1.98</v>
      </c>
      <c r="E108" s="32">
        <v>0.14</v>
      </c>
      <c r="F108" s="19">
        <f t="shared" si="1"/>
        <v>0</v>
      </c>
      <c r="G108" s="19"/>
      <c r="H108" s="33">
        <v>2.12</v>
      </c>
      <c r="I108" s="19" t="s">
        <v>30</v>
      </c>
    </row>
    <row r="109" ht="28" customHeight="1" spans="1:9">
      <c r="A109" s="19" t="s">
        <v>27</v>
      </c>
      <c r="B109" s="19">
        <v>6</v>
      </c>
      <c r="C109" s="31" t="s">
        <v>134</v>
      </c>
      <c r="D109" s="32">
        <v>1.79</v>
      </c>
      <c r="E109" s="32"/>
      <c r="F109" s="19">
        <f t="shared" si="1"/>
        <v>0</v>
      </c>
      <c r="G109" s="31"/>
      <c r="H109" s="33">
        <v>1.79</v>
      </c>
      <c r="I109" s="19" t="s">
        <v>30</v>
      </c>
    </row>
    <row r="110" ht="28" customHeight="1" spans="1:9">
      <c r="A110" s="19" t="s">
        <v>27</v>
      </c>
      <c r="B110" s="19">
        <v>6</v>
      </c>
      <c r="C110" s="31" t="s">
        <v>135</v>
      </c>
      <c r="D110" s="36">
        <v>2.91</v>
      </c>
      <c r="E110" s="32"/>
      <c r="F110" s="19">
        <f t="shared" si="1"/>
        <v>0.36</v>
      </c>
      <c r="G110" s="19"/>
      <c r="H110" s="33">
        <v>2.55</v>
      </c>
      <c r="I110" s="19" t="s">
        <v>30</v>
      </c>
    </row>
    <row r="111" ht="28" customHeight="1" spans="1:9">
      <c r="A111" s="19" t="s">
        <v>27</v>
      </c>
      <c r="B111" s="19">
        <v>6</v>
      </c>
      <c r="C111" s="31" t="s">
        <v>136</v>
      </c>
      <c r="D111" s="32">
        <v>1.87</v>
      </c>
      <c r="E111" s="32">
        <v>1.19</v>
      </c>
      <c r="F111" s="19">
        <f t="shared" si="1"/>
        <v>0</v>
      </c>
      <c r="G111" s="19"/>
      <c r="H111" s="33">
        <v>3.06</v>
      </c>
      <c r="I111" s="19" t="s">
        <v>30</v>
      </c>
    </row>
    <row r="112" ht="28" customHeight="1" spans="1:9">
      <c r="A112" s="19" t="s">
        <v>27</v>
      </c>
      <c r="B112" s="19">
        <v>6</v>
      </c>
      <c r="C112" s="31" t="s">
        <v>137</v>
      </c>
      <c r="D112" s="30">
        <v>4.34</v>
      </c>
      <c r="E112" s="32"/>
      <c r="F112" s="19">
        <f t="shared" si="1"/>
        <v>1.31</v>
      </c>
      <c r="G112" s="19" t="s">
        <v>29</v>
      </c>
      <c r="H112" s="33">
        <v>3.03</v>
      </c>
      <c r="I112" s="19" t="s">
        <v>30</v>
      </c>
    </row>
    <row r="113" ht="28" customHeight="1" spans="1:9">
      <c r="A113" s="19" t="s">
        <v>27</v>
      </c>
      <c r="B113" s="19">
        <v>6</v>
      </c>
      <c r="C113" s="31" t="s">
        <v>138</v>
      </c>
      <c r="D113" s="30">
        <v>2.52</v>
      </c>
      <c r="E113" s="32"/>
      <c r="F113" s="19">
        <f t="shared" si="1"/>
        <v>0.0899999999999999</v>
      </c>
      <c r="G113" s="19" t="s">
        <v>29</v>
      </c>
      <c r="H113" s="33">
        <v>2.43</v>
      </c>
      <c r="I113" s="19" t="s">
        <v>30</v>
      </c>
    </row>
    <row r="114" ht="28" customHeight="1" spans="1:9">
      <c r="A114" s="19" t="s">
        <v>27</v>
      </c>
      <c r="B114" s="19">
        <v>6</v>
      </c>
      <c r="C114" s="31" t="s">
        <v>139</v>
      </c>
      <c r="D114" s="30">
        <v>3.08</v>
      </c>
      <c r="E114" s="32">
        <v>1.14</v>
      </c>
      <c r="F114" s="19">
        <f t="shared" si="1"/>
        <v>0.57</v>
      </c>
      <c r="G114" s="19" t="s">
        <v>29</v>
      </c>
      <c r="H114" s="33">
        <v>3.65</v>
      </c>
      <c r="I114" s="19" t="s">
        <v>30</v>
      </c>
    </row>
    <row r="115" ht="28" customHeight="1" spans="1:9">
      <c r="A115" s="19" t="s">
        <v>27</v>
      </c>
      <c r="B115" s="19">
        <v>6</v>
      </c>
      <c r="C115" s="31" t="s">
        <v>140</v>
      </c>
      <c r="D115" s="30">
        <v>1.76</v>
      </c>
      <c r="E115" s="32">
        <v>0.96</v>
      </c>
      <c r="F115" s="19">
        <f t="shared" si="1"/>
        <v>0</v>
      </c>
      <c r="G115" s="19"/>
      <c r="H115" s="33">
        <v>2.72</v>
      </c>
      <c r="I115" s="19" t="s">
        <v>30</v>
      </c>
    </row>
    <row r="116" ht="28" customHeight="1" spans="1:9">
      <c r="A116" s="19" t="s">
        <v>27</v>
      </c>
      <c r="B116" s="19">
        <v>6</v>
      </c>
      <c r="C116" s="31" t="s">
        <v>141</v>
      </c>
      <c r="D116" s="36">
        <v>1.43</v>
      </c>
      <c r="E116" s="32">
        <v>0.5</v>
      </c>
      <c r="F116" s="19">
        <f t="shared" si="1"/>
        <v>0</v>
      </c>
      <c r="G116" s="19"/>
      <c r="H116" s="33">
        <v>1.93</v>
      </c>
      <c r="I116" s="19" t="s">
        <v>30</v>
      </c>
    </row>
    <row r="117" ht="28" customHeight="1" spans="1:9">
      <c r="A117" s="19" t="s">
        <v>27</v>
      </c>
      <c r="B117" s="19">
        <v>6</v>
      </c>
      <c r="C117" s="31" t="s">
        <v>142</v>
      </c>
      <c r="D117" s="30">
        <v>3.54</v>
      </c>
      <c r="E117" s="33">
        <v>0.22</v>
      </c>
      <c r="F117" s="19">
        <f t="shared" si="1"/>
        <v>0.11</v>
      </c>
      <c r="G117" s="19" t="s">
        <v>29</v>
      </c>
      <c r="H117" s="33">
        <v>3.65</v>
      </c>
      <c r="I117" s="19" t="s">
        <v>30</v>
      </c>
    </row>
    <row r="118" ht="28" customHeight="1" spans="1:9">
      <c r="A118" s="19" t="s">
        <v>27</v>
      </c>
      <c r="B118" s="19">
        <v>6</v>
      </c>
      <c r="C118" s="31" t="s">
        <v>143</v>
      </c>
      <c r="D118" s="30">
        <v>2.64</v>
      </c>
      <c r="E118" s="32">
        <v>0.27</v>
      </c>
      <c r="F118" s="19">
        <f t="shared" si="1"/>
        <v>0</v>
      </c>
      <c r="G118" s="19"/>
      <c r="H118" s="33">
        <v>2.91</v>
      </c>
      <c r="I118" s="19" t="s">
        <v>30</v>
      </c>
    </row>
    <row r="119" ht="28" customHeight="1" spans="1:9">
      <c r="A119" s="19" t="s">
        <v>27</v>
      </c>
      <c r="B119" s="19">
        <v>6</v>
      </c>
      <c r="C119" s="31" t="s">
        <v>144</v>
      </c>
      <c r="D119" s="30">
        <v>0.86</v>
      </c>
      <c r="E119" s="32"/>
      <c r="F119" s="19">
        <f t="shared" si="1"/>
        <v>0</v>
      </c>
      <c r="G119" s="31"/>
      <c r="H119" s="33">
        <v>0.86</v>
      </c>
      <c r="I119" s="19" t="s">
        <v>30</v>
      </c>
    </row>
    <row r="120" ht="28" customHeight="1" spans="1:9">
      <c r="A120" s="19" t="s">
        <v>27</v>
      </c>
      <c r="B120" s="33">
        <v>10</v>
      </c>
      <c r="C120" s="31" t="s">
        <v>145</v>
      </c>
      <c r="D120" s="32">
        <v>2.44</v>
      </c>
      <c r="E120" s="32"/>
      <c r="F120" s="19">
        <f t="shared" si="1"/>
        <v>1.24</v>
      </c>
      <c r="G120" s="19" t="s">
        <v>29</v>
      </c>
      <c r="H120" s="33">
        <v>1.2</v>
      </c>
      <c r="I120" s="19" t="s">
        <v>30</v>
      </c>
    </row>
    <row r="121" ht="28" customHeight="1" spans="1:9">
      <c r="A121" s="19" t="s">
        <v>27</v>
      </c>
      <c r="B121" s="33">
        <v>10</v>
      </c>
      <c r="C121" s="31" t="s">
        <v>146</v>
      </c>
      <c r="D121" s="32">
        <v>2.14</v>
      </c>
      <c r="E121" s="32"/>
      <c r="F121" s="19">
        <f t="shared" si="1"/>
        <v>0.79</v>
      </c>
      <c r="G121" s="19" t="s">
        <v>29</v>
      </c>
      <c r="H121" s="33">
        <v>1.35</v>
      </c>
      <c r="I121" s="19" t="s">
        <v>30</v>
      </c>
    </row>
    <row r="122" ht="28" customHeight="1" spans="1:9">
      <c r="A122" s="19" t="s">
        <v>27</v>
      </c>
      <c r="B122" s="33">
        <v>10</v>
      </c>
      <c r="C122" s="31" t="s">
        <v>147</v>
      </c>
      <c r="D122" s="32">
        <v>2.62</v>
      </c>
      <c r="E122" s="32"/>
      <c r="F122" s="19">
        <f t="shared" si="1"/>
        <v>1.22</v>
      </c>
      <c r="G122" s="19" t="s">
        <v>29</v>
      </c>
      <c r="H122" s="33">
        <v>1.4</v>
      </c>
      <c r="I122" s="19" t="s">
        <v>30</v>
      </c>
    </row>
    <row r="123" ht="28" customHeight="1" spans="1:9">
      <c r="A123" s="19" t="s">
        <v>27</v>
      </c>
      <c r="B123" s="33">
        <v>10</v>
      </c>
      <c r="C123" s="31" t="s">
        <v>148</v>
      </c>
      <c r="D123" s="32">
        <v>2.38</v>
      </c>
      <c r="E123" s="32"/>
      <c r="F123" s="19">
        <f t="shared" si="1"/>
        <v>0.98</v>
      </c>
      <c r="G123" s="19" t="s">
        <v>29</v>
      </c>
      <c r="H123" s="33">
        <v>1.4</v>
      </c>
      <c r="I123" s="19" t="s">
        <v>30</v>
      </c>
    </row>
    <row r="124" ht="28" customHeight="1" spans="1:9">
      <c r="A124" s="19" t="s">
        <v>27</v>
      </c>
      <c r="B124" s="33">
        <v>10</v>
      </c>
      <c r="C124" s="31" t="s">
        <v>149</v>
      </c>
      <c r="D124" s="32">
        <v>0.7</v>
      </c>
      <c r="E124" s="32"/>
      <c r="F124" s="19">
        <f t="shared" si="1"/>
        <v>0</v>
      </c>
      <c r="G124" s="31"/>
      <c r="H124" s="33">
        <v>0.7</v>
      </c>
      <c r="I124" s="19" t="s">
        <v>30</v>
      </c>
    </row>
    <row r="125" ht="28" customHeight="1" spans="1:9">
      <c r="A125" s="19" t="s">
        <v>27</v>
      </c>
      <c r="B125" s="33">
        <v>10</v>
      </c>
      <c r="C125" s="29" t="s">
        <v>150</v>
      </c>
      <c r="D125" s="30">
        <v>2.81</v>
      </c>
      <c r="E125" s="32"/>
      <c r="F125" s="19">
        <f t="shared" si="1"/>
        <v>1.31</v>
      </c>
      <c r="G125" s="19" t="s">
        <v>29</v>
      </c>
      <c r="H125" s="33">
        <v>1.5</v>
      </c>
      <c r="I125" s="19" t="s">
        <v>30</v>
      </c>
    </row>
    <row r="126" ht="28" customHeight="1" spans="1:9">
      <c r="A126" s="19" t="s">
        <v>27</v>
      </c>
      <c r="B126" s="33">
        <v>10</v>
      </c>
      <c r="C126" s="31" t="s">
        <v>151</v>
      </c>
      <c r="D126" s="32">
        <v>2.14</v>
      </c>
      <c r="E126" s="32"/>
      <c r="F126" s="19">
        <f t="shared" si="1"/>
        <v>0.24</v>
      </c>
      <c r="G126" s="19" t="s">
        <v>29</v>
      </c>
      <c r="H126" s="33">
        <v>1.9</v>
      </c>
      <c r="I126" s="19" t="s">
        <v>30</v>
      </c>
    </row>
    <row r="127" ht="28" customHeight="1" spans="1:9">
      <c r="A127" s="19" t="s">
        <v>27</v>
      </c>
      <c r="B127" s="33">
        <v>10</v>
      </c>
      <c r="C127" s="31" t="s">
        <v>152</v>
      </c>
      <c r="D127" s="32">
        <v>1.67</v>
      </c>
      <c r="E127" s="32">
        <v>1.13</v>
      </c>
      <c r="F127" s="19">
        <f t="shared" si="1"/>
        <v>0</v>
      </c>
      <c r="G127" s="19"/>
      <c r="H127" s="33">
        <v>2.8</v>
      </c>
      <c r="I127" s="19" t="s">
        <v>30</v>
      </c>
    </row>
    <row r="128" ht="28" customHeight="1" spans="1:9">
      <c r="A128" s="19" t="s">
        <v>27</v>
      </c>
      <c r="B128" s="33">
        <v>10</v>
      </c>
      <c r="C128" s="31" t="s">
        <v>153</v>
      </c>
      <c r="D128" s="32">
        <v>0.6</v>
      </c>
      <c r="E128" s="32"/>
      <c r="F128" s="19">
        <f t="shared" si="1"/>
        <v>0</v>
      </c>
      <c r="G128" s="31"/>
      <c r="H128" s="33">
        <v>0.6</v>
      </c>
      <c r="I128" s="19" t="s">
        <v>30</v>
      </c>
    </row>
    <row r="129" ht="28" customHeight="1" spans="1:9">
      <c r="A129" s="19" t="s">
        <v>27</v>
      </c>
      <c r="B129" s="33">
        <v>10</v>
      </c>
      <c r="C129" s="31" t="s">
        <v>154</v>
      </c>
      <c r="D129" s="32">
        <v>0.6</v>
      </c>
      <c r="E129" s="32"/>
      <c r="F129" s="19">
        <f t="shared" si="1"/>
        <v>0</v>
      </c>
      <c r="G129" s="31"/>
      <c r="H129" s="33">
        <v>0.6</v>
      </c>
      <c r="I129" s="19" t="s">
        <v>30</v>
      </c>
    </row>
    <row r="130" ht="28" customHeight="1" spans="1:9">
      <c r="A130" s="19" t="s">
        <v>27</v>
      </c>
      <c r="B130" s="33">
        <v>10</v>
      </c>
      <c r="C130" s="31" t="s">
        <v>155</v>
      </c>
      <c r="D130" s="32">
        <v>2.86</v>
      </c>
      <c r="E130" s="32"/>
      <c r="F130" s="19">
        <f t="shared" si="1"/>
        <v>1.06</v>
      </c>
      <c r="G130" s="19" t="s">
        <v>29</v>
      </c>
      <c r="H130" s="33">
        <v>1.8</v>
      </c>
      <c r="I130" s="19" t="s">
        <v>30</v>
      </c>
    </row>
    <row r="131" ht="28" customHeight="1" spans="1:9">
      <c r="A131" s="19" t="s">
        <v>27</v>
      </c>
      <c r="B131" s="33">
        <v>10</v>
      </c>
      <c r="C131" s="31" t="s">
        <v>156</v>
      </c>
      <c r="D131" s="32">
        <v>1.66</v>
      </c>
      <c r="E131" s="32">
        <v>0.14</v>
      </c>
      <c r="F131" s="19">
        <f t="shared" si="1"/>
        <v>0</v>
      </c>
      <c r="G131" s="19"/>
      <c r="H131" s="33">
        <v>1.8</v>
      </c>
      <c r="I131" s="19" t="s">
        <v>30</v>
      </c>
    </row>
    <row r="132" ht="28" customHeight="1" spans="1:9">
      <c r="A132" s="19" t="s">
        <v>27</v>
      </c>
      <c r="B132" s="33">
        <v>10</v>
      </c>
      <c r="C132" s="31" t="s">
        <v>157</v>
      </c>
      <c r="D132" s="32">
        <v>1.7</v>
      </c>
      <c r="E132" s="32">
        <v>0.2</v>
      </c>
      <c r="F132" s="19">
        <f t="shared" si="1"/>
        <v>0</v>
      </c>
      <c r="G132" s="19"/>
      <c r="H132" s="33">
        <v>1.9</v>
      </c>
      <c r="I132" s="19" t="s">
        <v>30</v>
      </c>
    </row>
    <row r="133" ht="28" customHeight="1" spans="1:9">
      <c r="A133" s="19" t="s">
        <v>27</v>
      </c>
      <c r="B133" s="33">
        <v>10</v>
      </c>
      <c r="C133" s="31" t="s">
        <v>158</v>
      </c>
      <c r="D133" s="32">
        <v>0.6</v>
      </c>
      <c r="E133" s="32"/>
      <c r="F133" s="19">
        <f t="shared" ref="F133:F196" si="2">D133+E133-H133</f>
        <v>0</v>
      </c>
      <c r="G133" s="31"/>
      <c r="H133" s="33">
        <v>0.6</v>
      </c>
      <c r="I133" s="19" t="s">
        <v>30</v>
      </c>
    </row>
    <row r="134" ht="28" customHeight="1" spans="1:9">
      <c r="A134" s="19" t="s">
        <v>27</v>
      </c>
      <c r="B134" s="33">
        <v>10</v>
      </c>
      <c r="C134" s="31" t="s">
        <v>159</v>
      </c>
      <c r="D134" s="30">
        <v>3.91</v>
      </c>
      <c r="E134" s="32"/>
      <c r="F134" s="19">
        <f t="shared" si="2"/>
        <v>2.71</v>
      </c>
      <c r="G134" s="19" t="s">
        <v>29</v>
      </c>
      <c r="H134" s="33">
        <v>1.2</v>
      </c>
      <c r="I134" s="19" t="s">
        <v>30</v>
      </c>
    </row>
    <row r="135" ht="28" customHeight="1" spans="1:9">
      <c r="A135" s="19" t="s">
        <v>27</v>
      </c>
      <c r="B135" s="33">
        <v>10</v>
      </c>
      <c r="C135" s="31" t="s">
        <v>160</v>
      </c>
      <c r="D135" s="32">
        <v>2.39</v>
      </c>
      <c r="E135" s="32">
        <v>0.39</v>
      </c>
      <c r="F135" s="19">
        <f t="shared" si="2"/>
        <v>0.78</v>
      </c>
      <c r="G135" s="19"/>
      <c r="H135" s="33">
        <v>2</v>
      </c>
      <c r="I135" s="19" t="s">
        <v>30</v>
      </c>
    </row>
    <row r="136" ht="28" customHeight="1" spans="1:9">
      <c r="A136" s="19" t="s">
        <v>27</v>
      </c>
      <c r="B136" s="33">
        <v>10</v>
      </c>
      <c r="C136" s="31" t="s">
        <v>161</v>
      </c>
      <c r="D136" s="32">
        <v>1.42</v>
      </c>
      <c r="E136" s="32"/>
      <c r="F136" s="19">
        <f t="shared" si="2"/>
        <v>0.92</v>
      </c>
      <c r="G136" s="19" t="s">
        <v>29</v>
      </c>
      <c r="H136" s="33">
        <v>0.5</v>
      </c>
      <c r="I136" s="19" t="s">
        <v>30</v>
      </c>
    </row>
    <row r="137" ht="28" customHeight="1" spans="1:9">
      <c r="A137" s="19" t="s">
        <v>27</v>
      </c>
      <c r="B137" s="33">
        <v>10</v>
      </c>
      <c r="C137" s="31" t="s">
        <v>162</v>
      </c>
      <c r="D137" s="32">
        <v>1.7</v>
      </c>
      <c r="E137" s="32"/>
      <c r="F137" s="19">
        <f t="shared" si="2"/>
        <v>0.5</v>
      </c>
      <c r="G137" s="19" t="s">
        <v>29</v>
      </c>
      <c r="H137" s="33">
        <v>1.2</v>
      </c>
      <c r="I137" s="19" t="s">
        <v>30</v>
      </c>
    </row>
    <row r="138" ht="28" customHeight="1" spans="1:9">
      <c r="A138" s="19" t="s">
        <v>27</v>
      </c>
      <c r="B138" s="33">
        <v>10</v>
      </c>
      <c r="C138" s="31" t="s">
        <v>163</v>
      </c>
      <c r="D138" s="32">
        <v>2</v>
      </c>
      <c r="E138" s="32"/>
      <c r="F138" s="19">
        <f t="shared" si="2"/>
        <v>0</v>
      </c>
      <c r="G138" s="31"/>
      <c r="H138" s="33">
        <v>2</v>
      </c>
      <c r="I138" s="19" t="s">
        <v>30</v>
      </c>
    </row>
    <row r="139" ht="28" customHeight="1" spans="1:9">
      <c r="A139" s="19" t="s">
        <v>27</v>
      </c>
      <c r="B139" s="33">
        <v>10</v>
      </c>
      <c r="C139" s="31" t="s">
        <v>164</v>
      </c>
      <c r="D139" s="32">
        <v>2.14</v>
      </c>
      <c r="E139" s="32"/>
      <c r="F139" s="19">
        <f t="shared" si="2"/>
        <v>1.64</v>
      </c>
      <c r="G139" s="31"/>
      <c r="H139" s="33">
        <v>0.5</v>
      </c>
      <c r="I139" s="19" t="s">
        <v>30</v>
      </c>
    </row>
    <row r="140" ht="28" customHeight="1" spans="1:9">
      <c r="A140" s="19" t="s">
        <v>27</v>
      </c>
      <c r="B140" s="33">
        <v>10</v>
      </c>
      <c r="C140" s="31" t="s">
        <v>165</v>
      </c>
      <c r="D140" s="32">
        <v>1.7</v>
      </c>
      <c r="E140" s="32"/>
      <c r="F140" s="19">
        <f t="shared" si="2"/>
        <v>0.7</v>
      </c>
      <c r="G140" s="19" t="s">
        <v>29</v>
      </c>
      <c r="H140" s="33">
        <v>1</v>
      </c>
      <c r="I140" s="19" t="s">
        <v>30</v>
      </c>
    </row>
    <row r="141" ht="28" customHeight="1" spans="1:9">
      <c r="A141" s="19" t="s">
        <v>27</v>
      </c>
      <c r="B141" s="33">
        <v>10</v>
      </c>
      <c r="C141" s="31" t="s">
        <v>166</v>
      </c>
      <c r="D141" s="32">
        <v>0.6</v>
      </c>
      <c r="E141" s="32"/>
      <c r="F141" s="19">
        <f t="shared" si="2"/>
        <v>0</v>
      </c>
      <c r="G141" s="31"/>
      <c r="H141" s="33">
        <v>0.6</v>
      </c>
      <c r="I141" s="19" t="s">
        <v>30</v>
      </c>
    </row>
    <row r="142" ht="28" customHeight="1" spans="1:9">
      <c r="A142" s="19" t="s">
        <v>27</v>
      </c>
      <c r="B142" s="33">
        <v>10</v>
      </c>
      <c r="C142" s="31" t="s">
        <v>167</v>
      </c>
      <c r="D142" s="32">
        <v>1.08</v>
      </c>
      <c r="E142" s="32"/>
      <c r="F142" s="19">
        <f t="shared" si="2"/>
        <v>0.48</v>
      </c>
      <c r="G142" s="19" t="s">
        <v>29</v>
      </c>
      <c r="H142" s="33">
        <v>0.6</v>
      </c>
      <c r="I142" s="19" t="s">
        <v>30</v>
      </c>
    </row>
    <row r="143" ht="28" customHeight="1" spans="1:9">
      <c r="A143" s="19" t="s">
        <v>27</v>
      </c>
      <c r="B143" s="33">
        <v>10</v>
      </c>
      <c r="C143" s="31" t="s">
        <v>168</v>
      </c>
      <c r="D143" s="32">
        <v>1.42</v>
      </c>
      <c r="E143" s="32"/>
      <c r="F143" s="19">
        <f t="shared" si="2"/>
        <v>0.92</v>
      </c>
      <c r="G143" s="19" t="s">
        <v>29</v>
      </c>
      <c r="H143" s="33">
        <v>0.5</v>
      </c>
      <c r="I143" s="19" t="s">
        <v>30</v>
      </c>
    </row>
    <row r="144" ht="28" customHeight="1" spans="1:9">
      <c r="A144" s="19" t="s">
        <v>27</v>
      </c>
      <c r="B144" s="33">
        <v>10</v>
      </c>
      <c r="C144" s="38" t="s">
        <v>169</v>
      </c>
      <c r="D144" s="30">
        <v>0.85</v>
      </c>
      <c r="E144" s="32"/>
      <c r="F144" s="19">
        <f t="shared" si="2"/>
        <v>0.35</v>
      </c>
      <c r="G144" s="19" t="s">
        <v>29</v>
      </c>
      <c r="H144" s="33">
        <v>0.5</v>
      </c>
      <c r="I144" s="19" t="s">
        <v>30</v>
      </c>
    </row>
    <row r="145" ht="28" customHeight="1" spans="1:9">
      <c r="A145" s="19" t="s">
        <v>27</v>
      </c>
      <c r="B145" s="33">
        <v>10</v>
      </c>
      <c r="C145" s="31" t="s">
        <v>170</v>
      </c>
      <c r="D145" s="32">
        <v>1.42</v>
      </c>
      <c r="E145" s="32">
        <v>1.18</v>
      </c>
      <c r="F145" s="19">
        <f t="shared" si="2"/>
        <v>0</v>
      </c>
      <c r="G145" s="19"/>
      <c r="H145" s="33">
        <v>2.6</v>
      </c>
      <c r="I145" s="19" t="s">
        <v>30</v>
      </c>
    </row>
    <row r="146" ht="28" customHeight="1" spans="1:9">
      <c r="A146" s="19" t="s">
        <v>27</v>
      </c>
      <c r="B146" s="33">
        <v>10</v>
      </c>
      <c r="C146" s="31" t="s">
        <v>171</v>
      </c>
      <c r="D146" s="32">
        <v>0.36</v>
      </c>
      <c r="E146" s="32"/>
      <c r="F146" s="19">
        <f t="shared" si="2"/>
        <v>0</v>
      </c>
      <c r="G146" s="31"/>
      <c r="H146" s="33">
        <v>0.36</v>
      </c>
      <c r="I146" s="19" t="s">
        <v>30</v>
      </c>
    </row>
    <row r="147" ht="28" customHeight="1" spans="1:9">
      <c r="A147" s="19" t="s">
        <v>27</v>
      </c>
      <c r="B147" s="33">
        <v>10</v>
      </c>
      <c r="C147" s="31" t="s">
        <v>172</v>
      </c>
      <c r="D147" s="32">
        <v>1.7</v>
      </c>
      <c r="E147" s="32">
        <v>0.75</v>
      </c>
      <c r="F147" s="19">
        <f t="shared" si="2"/>
        <v>0</v>
      </c>
      <c r="G147" s="19"/>
      <c r="H147" s="33">
        <v>2.45</v>
      </c>
      <c r="I147" s="19" t="s">
        <v>30</v>
      </c>
    </row>
    <row r="148" ht="28" customHeight="1" spans="1:9">
      <c r="A148" s="19" t="s">
        <v>27</v>
      </c>
      <c r="B148" s="33">
        <v>10</v>
      </c>
      <c r="C148" s="31" t="s">
        <v>173</v>
      </c>
      <c r="D148" s="32">
        <v>2.5</v>
      </c>
      <c r="E148" s="32"/>
      <c r="F148" s="19">
        <f t="shared" si="2"/>
        <v>0</v>
      </c>
      <c r="G148" s="31"/>
      <c r="H148" s="33">
        <v>2.5</v>
      </c>
      <c r="I148" s="19" t="s">
        <v>30</v>
      </c>
    </row>
    <row r="149" ht="28" customHeight="1" spans="1:9">
      <c r="A149" s="19" t="s">
        <v>27</v>
      </c>
      <c r="B149" s="33">
        <v>10</v>
      </c>
      <c r="C149" s="31" t="s">
        <v>174</v>
      </c>
      <c r="D149" s="32">
        <v>1.42</v>
      </c>
      <c r="E149" s="32">
        <v>0.58</v>
      </c>
      <c r="F149" s="19">
        <f t="shared" si="2"/>
        <v>0</v>
      </c>
      <c r="G149" s="19"/>
      <c r="H149" s="33">
        <v>2</v>
      </c>
      <c r="I149" s="19" t="s">
        <v>30</v>
      </c>
    </row>
    <row r="150" ht="28" customHeight="1" spans="1:9">
      <c r="A150" s="19" t="s">
        <v>27</v>
      </c>
      <c r="B150" s="33">
        <v>10</v>
      </c>
      <c r="C150" s="31" t="s">
        <v>175</v>
      </c>
      <c r="D150" s="32">
        <v>1.14</v>
      </c>
      <c r="E150" s="32"/>
      <c r="F150" s="19">
        <f t="shared" si="2"/>
        <v>0.14</v>
      </c>
      <c r="G150" s="19" t="s">
        <v>29</v>
      </c>
      <c r="H150" s="33">
        <v>1</v>
      </c>
      <c r="I150" s="19" t="s">
        <v>30</v>
      </c>
    </row>
    <row r="151" ht="28" customHeight="1" spans="1:9">
      <c r="A151" s="19" t="s">
        <v>27</v>
      </c>
      <c r="B151" s="33">
        <v>10</v>
      </c>
      <c r="C151" s="31" t="s">
        <v>176</v>
      </c>
      <c r="D151" s="32">
        <v>1.7</v>
      </c>
      <c r="E151" s="32">
        <v>0.3</v>
      </c>
      <c r="F151" s="19">
        <f t="shared" si="2"/>
        <v>0</v>
      </c>
      <c r="G151" s="31"/>
      <c r="H151" s="33">
        <v>2</v>
      </c>
      <c r="I151" s="19" t="s">
        <v>30</v>
      </c>
    </row>
    <row r="152" ht="28" customHeight="1" spans="1:9">
      <c r="A152" s="19" t="s">
        <v>27</v>
      </c>
      <c r="B152" s="33">
        <v>10</v>
      </c>
      <c r="C152" s="31" t="s">
        <v>177</v>
      </c>
      <c r="D152" s="32">
        <v>2.86</v>
      </c>
      <c r="E152" s="32">
        <v>0.46</v>
      </c>
      <c r="F152" s="19">
        <f t="shared" si="2"/>
        <v>0.92</v>
      </c>
      <c r="G152" s="19"/>
      <c r="H152" s="33">
        <v>2.4</v>
      </c>
      <c r="I152" s="19" t="s">
        <v>30</v>
      </c>
    </row>
    <row r="153" ht="28" customHeight="1" spans="1:9">
      <c r="A153" s="19" t="s">
        <v>27</v>
      </c>
      <c r="B153" s="33">
        <v>10</v>
      </c>
      <c r="C153" s="31" t="s">
        <v>178</v>
      </c>
      <c r="D153" s="32">
        <v>2.14</v>
      </c>
      <c r="E153" s="32">
        <v>0.36</v>
      </c>
      <c r="F153" s="19">
        <f t="shared" si="2"/>
        <v>0</v>
      </c>
      <c r="G153" s="19"/>
      <c r="H153" s="33">
        <v>2.5</v>
      </c>
      <c r="I153" s="19" t="s">
        <v>30</v>
      </c>
    </row>
    <row r="154" ht="28" customHeight="1" spans="1:9">
      <c r="A154" s="19" t="s">
        <v>27</v>
      </c>
      <c r="B154" s="33">
        <v>10</v>
      </c>
      <c r="C154" s="31" t="s">
        <v>179</v>
      </c>
      <c r="D154" s="32">
        <v>3.38</v>
      </c>
      <c r="E154" s="32"/>
      <c r="F154" s="19">
        <f t="shared" si="2"/>
        <v>1.88</v>
      </c>
      <c r="G154" s="19" t="s">
        <v>29</v>
      </c>
      <c r="H154" s="33">
        <v>1.5</v>
      </c>
      <c r="I154" s="19" t="s">
        <v>30</v>
      </c>
    </row>
    <row r="155" ht="28" customHeight="1" spans="1:9">
      <c r="A155" s="19" t="s">
        <v>27</v>
      </c>
      <c r="B155" s="33">
        <v>10</v>
      </c>
      <c r="C155" s="31" t="s">
        <v>180</v>
      </c>
      <c r="D155" s="32">
        <v>2.38</v>
      </c>
      <c r="E155" s="32">
        <v>1.12</v>
      </c>
      <c r="F155" s="19">
        <f t="shared" si="2"/>
        <v>0</v>
      </c>
      <c r="G155" s="19"/>
      <c r="H155" s="33">
        <v>3.5</v>
      </c>
      <c r="I155" s="19" t="s">
        <v>30</v>
      </c>
    </row>
    <row r="156" ht="28" customHeight="1" spans="1:9">
      <c r="A156" s="19" t="s">
        <v>27</v>
      </c>
      <c r="B156" s="33">
        <v>10</v>
      </c>
      <c r="C156" s="31" t="s">
        <v>181</v>
      </c>
      <c r="D156" s="32">
        <v>0.94</v>
      </c>
      <c r="E156" s="32"/>
      <c r="F156" s="19">
        <f t="shared" si="2"/>
        <v>0.44</v>
      </c>
      <c r="G156" s="19" t="s">
        <v>29</v>
      </c>
      <c r="H156" s="33">
        <v>0.5</v>
      </c>
      <c r="I156" s="19" t="s">
        <v>30</v>
      </c>
    </row>
    <row r="157" ht="28" customHeight="1" spans="1:9">
      <c r="A157" s="19" t="s">
        <v>27</v>
      </c>
      <c r="B157" s="33">
        <v>10</v>
      </c>
      <c r="C157" s="31" t="s">
        <v>182</v>
      </c>
      <c r="D157" s="32">
        <v>1.4</v>
      </c>
      <c r="E157" s="32"/>
      <c r="F157" s="19">
        <f t="shared" si="2"/>
        <v>0</v>
      </c>
      <c r="G157" s="31"/>
      <c r="H157" s="33">
        <v>1.4</v>
      </c>
      <c r="I157" s="19" t="s">
        <v>30</v>
      </c>
    </row>
    <row r="158" ht="28" customHeight="1" spans="1:9">
      <c r="A158" s="19" t="s">
        <v>27</v>
      </c>
      <c r="B158" s="33">
        <v>10</v>
      </c>
      <c r="C158" s="31" t="s">
        <v>183</v>
      </c>
      <c r="D158" s="32">
        <v>1.4</v>
      </c>
      <c r="E158" s="32"/>
      <c r="F158" s="19">
        <f t="shared" si="2"/>
        <v>0</v>
      </c>
      <c r="G158" s="31"/>
      <c r="H158" s="33">
        <v>1.4</v>
      </c>
      <c r="I158" s="19" t="s">
        <v>30</v>
      </c>
    </row>
    <row r="159" ht="28" customHeight="1" spans="1:9">
      <c r="A159" s="19" t="s">
        <v>27</v>
      </c>
      <c r="B159" s="33">
        <v>10</v>
      </c>
      <c r="C159" s="31" t="s">
        <v>184</v>
      </c>
      <c r="D159" s="32">
        <v>0.6</v>
      </c>
      <c r="E159" s="32"/>
      <c r="F159" s="19">
        <f t="shared" si="2"/>
        <v>0</v>
      </c>
      <c r="G159" s="31"/>
      <c r="H159" s="33">
        <v>0.6</v>
      </c>
      <c r="I159" s="19" t="s">
        <v>30</v>
      </c>
    </row>
    <row r="160" ht="28" customHeight="1" spans="1:9">
      <c r="A160" s="19" t="s">
        <v>27</v>
      </c>
      <c r="B160" s="33">
        <v>10</v>
      </c>
      <c r="C160" s="29" t="s">
        <v>185</v>
      </c>
      <c r="D160" s="32">
        <v>1.9</v>
      </c>
      <c r="E160" s="32"/>
      <c r="F160" s="19">
        <f t="shared" si="2"/>
        <v>1.1</v>
      </c>
      <c r="G160" s="19" t="s">
        <v>29</v>
      </c>
      <c r="H160" s="33">
        <v>0.8</v>
      </c>
      <c r="I160" s="19" t="s">
        <v>30</v>
      </c>
    </row>
    <row r="161" ht="28" customHeight="1" spans="1:9">
      <c r="A161" s="19" t="s">
        <v>27</v>
      </c>
      <c r="B161" s="33">
        <v>10</v>
      </c>
      <c r="C161" s="31" t="s">
        <v>186</v>
      </c>
      <c r="D161" s="32">
        <v>1.8</v>
      </c>
      <c r="E161" s="32"/>
      <c r="F161" s="19">
        <f t="shared" si="2"/>
        <v>0</v>
      </c>
      <c r="G161" s="31"/>
      <c r="H161" s="33">
        <v>1.8</v>
      </c>
      <c r="I161" s="19" t="s">
        <v>30</v>
      </c>
    </row>
    <row r="162" ht="28" customHeight="1" spans="1:9">
      <c r="A162" s="19" t="s">
        <v>27</v>
      </c>
      <c r="B162" s="33">
        <v>10</v>
      </c>
      <c r="C162" s="31" t="s">
        <v>187</v>
      </c>
      <c r="D162" s="32">
        <v>1.42</v>
      </c>
      <c r="E162" s="32"/>
      <c r="F162" s="19">
        <f t="shared" si="2"/>
        <v>0.82</v>
      </c>
      <c r="G162" s="19" t="s">
        <v>29</v>
      </c>
      <c r="H162" s="33">
        <v>0.6</v>
      </c>
      <c r="I162" s="19" t="s">
        <v>30</v>
      </c>
    </row>
    <row r="163" ht="28" customHeight="1" spans="1:9">
      <c r="A163" s="19" t="s">
        <v>27</v>
      </c>
      <c r="B163" s="33">
        <v>10</v>
      </c>
      <c r="C163" s="31" t="s">
        <v>188</v>
      </c>
      <c r="D163" s="32">
        <v>1.7</v>
      </c>
      <c r="E163" s="32">
        <v>0.3</v>
      </c>
      <c r="F163" s="19">
        <f t="shared" si="2"/>
        <v>0</v>
      </c>
      <c r="G163" s="19"/>
      <c r="H163" s="33">
        <v>2</v>
      </c>
      <c r="I163" s="19" t="s">
        <v>30</v>
      </c>
    </row>
    <row r="164" ht="28" customHeight="1" spans="1:9">
      <c r="A164" s="19" t="s">
        <v>27</v>
      </c>
      <c r="B164" s="33">
        <v>10</v>
      </c>
      <c r="C164" s="31" t="s">
        <v>189</v>
      </c>
      <c r="D164" s="32">
        <v>0.6</v>
      </c>
      <c r="E164" s="32"/>
      <c r="F164" s="19">
        <f t="shared" si="2"/>
        <v>0</v>
      </c>
      <c r="G164" s="31"/>
      <c r="H164" s="33">
        <v>0.6</v>
      </c>
      <c r="I164" s="19" t="s">
        <v>30</v>
      </c>
    </row>
    <row r="165" ht="28" customHeight="1" spans="1:9">
      <c r="A165" s="19" t="s">
        <v>27</v>
      </c>
      <c r="B165" s="33">
        <v>10</v>
      </c>
      <c r="C165" s="31" t="s">
        <v>190</v>
      </c>
      <c r="D165" s="32">
        <v>2.14</v>
      </c>
      <c r="E165" s="32"/>
      <c r="F165" s="19">
        <f t="shared" si="2"/>
        <v>1.64</v>
      </c>
      <c r="G165" s="19" t="s">
        <v>29</v>
      </c>
      <c r="H165" s="33">
        <v>0.5</v>
      </c>
      <c r="I165" s="19" t="s">
        <v>30</v>
      </c>
    </row>
    <row r="166" ht="28" customHeight="1" spans="1:9">
      <c r="A166" s="19" t="s">
        <v>27</v>
      </c>
      <c r="B166" s="33">
        <v>10</v>
      </c>
      <c r="C166" s="31" t="s">
        <v>191</v>
      </c>
      <c r="D166" s="32">
        <v>1.5</v>
      </c>
      <c r="E166" s="32"/>
      <c r="F166" s="19">
        <f t="shared" si="2"/>
        <v>0</v>
      </c>
      <c r="G166" s="31"/>
      <c r="H166" s="33">
        <v>1.5</v>
      </c>
      <c r="I166" s="19" t="s">
        <v>30</v>
      </c>
    </row>
    <row r="167" ht="28" customHeight="1" spans="1:9">
      <c r="A167" s="19" t="s">
        <v>27</v>
      </c>
      <c r="B167" s="33">
        <v>4</v>
      </c>
      <c r="C167" s="31" t="s">
        <v>192</v>
      </c>
      <c r="D167" s="39">
        <v>1.16</v>
      </c>
      <c r="E167" s="32"/>
      <c r="F167" s="19">
        <f t="shared" si="2"/>
        <v>0.16</v>
      </c>
      <c r="G167" s="19" t="s">
        <v>29</v>
      </c>
      <c r="H167" s="33">
        <v>1</v>
      </c>
      <c r="I167" s="19" t="s">
        <v>30</v>
      </c>
    </row>
    <row r="168" ht="28" customHeight="1" spans="1:9">
      <c r="A168" s="19" t="s">
        <v>27</v>
      </c>
      <c r="B168" s="33">
        <v>4</v>
      </c>
      <c r="C168" s="31" t="s">
        <v>193</v>
      </c>
      <c r="D168" s="39">
        <v>2.77</v>
      </c>
      <c r="E168" s="32"/>
      <c r="F168" s="19">
        <f t="shared" si="2"/>
        <v>1.77</v>
      </c>
      <c r="G168" s="19" t="s">
        <v>29</v>
      </c>
      <c r="H168" s="33">
        <v>1</v>
      </c>
      <c r="I168" s="19" t="s">
        <v>30</v>
      </c>
    </row>
    <row r="169" ht="28" customHeight="1" spans="1:9">
      <c r="A169" s="19" t="s">
        <v>27</v>
      </c>
      <c r="B169" s="33">
        <v>4</v>
      </c>
      <c r="C169" s="31" t="s">
        <v>194</v>
      </c>
      <c r="D169" s="32">
        <v>2.11</v>
      </c>
      <c r="E169" s="32"/>
      <c r="F169" s="19">
        <f t="shared" si="2"/>
        <v>1.11</v>
      </c>
      <c r="G169" s="19" t="s">
        <v>29</v>
      </c>
      <c r="H169" s="33">
        <v>1</v>
      </c>
      <c r="I169" s="19" t="s">
        <v>30</v>
      </c>
    </row>
    <row r="170" ht="28" customHeight="1" spans="1:9">
      <c r="A170" s="19" t="s">
        <v>27</v>
      </c>
      <c r="B170" s="33">
        <v>4</v>
      </c>
      <c r="C170" s="31" t="s">
        <v>195</v>
      </c>
      <c r="D170" s="35">
        <v>1.28</v>
      </c>
      <c r="E170" s="32">
        <v>0.72</v>
      </c>
      <c r="F170" s="19">
        <f t="shared" si="2"/>
        <v>0</v>
      </c>
      <c r="G170" s="19"/>
      <c r="H170" s="33">
        <v>2</v>
      </c>
      <c r="I170" s="19" t="s">
        <v>30</v>
      </c>
    </row>
    <row r="171" ht="28" customHeight="1" spans="1:9">
      <c r="A171" s="19" t="s">
        <v>27</v>
      </c>
      <c r="B171" s="33">
        <v>4</v>
      </c>
      <c r="C171" s="31" t="s">
        <v>196</v>
      </c>
      <c r="D171" s="35">
        <v>2.17</v>
      </c>
      <c r="E171" s="32">
        <v>0.63</v>
      </c>
      <c r="F171" s="19">
        <f t="shared" si="2"/>
        <v>0</v>
      </c>
      <c r="G171" s="19"/>
      <c r="H171" s="33">
        <v>2.8</v>
      </c>
      <c r="I171" s="19" t="s">
        <v>30</v>
      </c>
    </row>
    <row r="172" ht="28" customHeight="1" spans="1:9">
      <c r="A172" s="19" t="s">
        <v>27</v>
      </c>
      <c r="B172" s="33">
        <v>4</v>
      </c>
      <c r="C172" s="31" t="s">
        <v>197</v>
      </c>
      <c r="D172" s="35">
        <v>2.7</v>
      </c>
      <c r="E172" s="32">
        <v>0.3</v>
      </c>
      <c r="F172" s="19">
        <f t="shared" si="2"/>
        <v>0</v>
      </c>
      <c r="G172" s="19"/>
      <c r="H172" s="33">
        <v>3</v>
      </c>
      <c r="I172" s="19" t="s">
        <v>30</v>
      </c>
    </row>
    <row r="173" ht="28" customHeight="1" spans="1:9">
      <c r="A173" s="19" t="s">
        <v>27</v>
      </c>
      <c r="B173" s="33">
        <v>4</v>
      </c>
      <c r="C173" s="31" t="s">
        <v>198</v>
      </c>
      <c r="D173" s="35">
        <v>2.64</v>
      </c>
      <c r="E173" s="32"/>
      <c r="F173" s="19">
        <f t="shared" si="2"/>
        <v>0</v>
      </c>
      <c r="G173" s="19"/>
      <c r="H173" s="33">
        <v>2.64</v>
      </c>
      <c r="I173" s="19" t="s">
        <v>30</v>
      </c>
    </row>
    <row r="174" ht="28" customHeight="1" spans="1:9">
      <c r="A174" s="19" t="s">
        <v>27</v>
      </c>
      <c r="B174" s="33">
        <v>4</v>
      </c>
      <c r="C174" s="31" t="s">
        <v>199</v>
      </c>
      <c r="D174" s="35">
        <v>3.73</v>
      </c>
      <c r="E174" s="32"/>
      <c r="F174" s="19">
        <f t="shared" si="2"/>
        <v>0.53</v>
      </c>
      <c r="G174" s="19" t="s">
        <v>29</v>
      </c>
      <c r="H174" s="33">
        <v>3.2</v>
      </c>
      <c r="I174" s="19" t="s">
        <v>30</v>
      </c>
    </row>
    <row r="175" ht="28" customHeight="1" spans="1:9">
      <c r="A175" s="19" t="s">
        <v>27</v>
      </c>
      <c r="B175" s="33">
        <v>4</v>
      </c>
      <c r="C175" s="31" t="s">
        <v>200</v>
      </c>
      <c r="D175" s="32">
        <v>3.2</v>
      </c>
      <c r="E175" s="32"/>
      <c r="F175" s="19">
        <f t="shared" si="2"/>
        <v>0.7</v>
      </c>
      <c r="G175" s="19" t="s">
        <v>29</v>
      </c>
      <c r="H175" s="33">
        <v>2.5</v>
      </c>
      <c r="I175" s="19" t="s">
        <v>30</v>
      </c>
    </row>
    <row r="176" ht="28" customHeight="1" spans="1:9">
      <c r="A176" s="19" t="s">
        <v>27</v>
      </c>
      <c r="B176" s="33">
        <v>4</v>
      </c>
      <c r="C176" s="31" t="s">
        <v>201</v>
      </c>
      <c r="D176" s="35">
        <v>3.3</v>
      </c>
      <c r="E176" s="32"/>
      <c r="F176" s="19">
        <f t="shared" si="2"/>
        <v>0.6</v>
      </c>
      <c r="G176" s="19" t="s">
        <v>29</v>
      </c>
      <c r="H176" s="33">
        <v>2.7</v>
      </c>
      <c r="I176" s="19" t="s">
        <v>30</v>
      </c>
    </row>
    <row r="177" ht="28" customHeight="1" spans="1:9">
      <c r="A177" s="19" t="s">
        <v>27</v>
      </c>
      <c r="B177" s="33">
        <v>4</v>
      </c>
      <c r="C177" s="31" t="s">
        <v>202</v>
      </c>
      <c r="D177" s="35">
        <v>3.52</v>
      </c>
      <c r="E177" s="32"/>
      <c r="F177" s="19">
        <f t="shared" si="2"/>
        <v>2.52</v>
      </c>
      <c r="G177" s="19" t="s">
        <v>29</v>
      </c>
      <c r="H177" s="33">
        <v>1</v>
      </c>
      <c r="I177" s="19" t="s">
        <v>30</v>
      </c>
    </row>
    <row r="178" ht="28" customHeight="1" spans="1:9">
      <c r="A178" s="19" t="s">
        <v>27</v>
      </c>
      <c r="B178" s="33">
        <v>4</v>
      </c>
      <c r="C178" s="31" t="s">
        <v>203</v>
      </c>
      <c r="D178" s="35">
        <v>2.62</v>
      </c>
      <c r="E178" s="32"/>
      <c r="F178" s="19">
        <f t="shared" si="2"/>
        <v>0.62</v>
      </c>
      <c r="G178" s="19" t="s">
        <v>29</v>
      </c>
      <c r="H178" s="33">
        <v>2</v>
      </c>
      <c r="I178" s="19" t="s">
        <v>30</v>
      </c>
    </row>
    <row r="179" ht="28" customHeight="1" spans="1:9">
      <c r="A179" s="19" t="s">
        <v>27</v>
      </c>
      <c r="B179" s="33">
        <v>4</v>
      </c>
      <c r="C179" s="31" t="s">
        <v>204</v>
      </c>
      <c r="D179" s="35">
        <v>1.45</v>
      </c>
      <c r="E179" s="32"/>
      <c r="F179" s="19">
        <f t="shared" si="2"/>
        <v>0.45</v>
      </c>
      <c r="G179" s="19" t="s">
        <v>29</v>
      </c>
      <c r="H179" s="33">
        <v>1</v>
      </c>
      <c r="I179" s="19" t="s">
        <v>30</v>
      </c>
    </row>
    <row r="180" ht="28" customHeight="1" spans="1:9">
      <c r="A180" s="19" t="s">
        <v>27</v>
      </c>
      <c r="B180" s="33">
        <v>4</v>
      </c>
      <c r="C180" s="31" t="s">
        <v>205</v>
      </c>
      <c r="D180" s="32">
        <v>2.11</v>
      </c>
      <c r="E180" s="32"/>
      <c r="F180" s="19">
        <f t="shared" si="2"/>
        <v>0.81</v>
      </c>
      <c r="G180" s="19" t="s">
        <v>29</v>
      </c>
      <c r="H180" s="33">
        <v>1.3</v>
      </c>
      <c r="I180" s="19" t="s">
        <v>30</v>
      </c>
    </row>
    <row r="181" ht="28" customHeight="1" spans="1:9">
      <c r="A181" s="19" t="s">
        <v>27</v>
      </c>
      <c r="B181" s="33">
        <v>4</v>
      </c>
      <c r="C181" s="31" t="s">
        <v>206</v>
      </c>
      <c r="D181" s="32">
        <v>1.52</v>
      </c>
      <c r="E181" s="32"/>
      <c r="F181" s="19">
        <f t="shared" si="2"/>
        <v>0.12</v>
      </c>
      <c r="G181" s="19" t="s">
        <v>29</v>
      </c>
      <c r="H181" s="33">
        <v>1.4</v>
      </c>
      <c r="I181" s="19" t="s">
        <v>30</v>
      </c>
    </row>
    <row r="182" ht="28" customHeight="1" spans="1:9">
      <c r="A182" s="19" t="s">
        <v>27</v>
      </c>
      <c r="B182" s="33">
        <v>4</v>
      </c>
      <c r="C182" s="31" t="s">
        <v>56</v>
      </c>
      <c r="D182" s="32">
        <v>2.23</v>
      </c>
      <c r="E182" s="32"/>
      <c r="F182" s="19">
        <f t="shared" si="2"/>
        <v>0.73</v>
      </c>
      <c r="G182" s="19" t="s">
        <v>29</v>
      </c>
      <c r="H182" s="33">
        <v>1.5</v>
      </c>
      <c r="I182" s="19" t="s">
        <v>30</v>
      </c>
    </row>
    <row r="183" ht="28" customHeight="1" spans="1:9">
      <c r="A183" s="19" t="s">
        <v>27</v>
      </c>
      <c r="B183" s="33">
        <v>4</v>
      </c>
      <c r="C183" s="31" t="s">
        <v>207</v>
      </c>
      <c r="D183" s="32">
        <v>2.4</v>
      </c>
      <c r="E183" s="32"/>
      <c r="F183" s="19">
        <f t="shared" si="2"/>
        <v>0.2</v>
      </c>
      <c r="G183" s="19" t="s">
        <v>29</v>
      </c>
      <c r="H183" s="33">
        <v>2.2</v>
      </c>
      <c r="I183" s="19" t="s">
        <v>30</v>
      </c>
    </row>
    <row r="184" ht="28" customHeight="1" spans="1:9">
      <c r="A184" s="19" t="s">
        <v>27</v>
      </c>
      <c r="B184" s="33">
        <v>4</v>
      </c>
      <c r="C184" s="31" t="s">
        <v>208</v>
      </c>
      <c r="D184" s="32">
        <v>3.97</v>
      </c>
      <c r="E184" s="32"/>
      <c r="F184" s="19">
        <f t="shared" si="2"/>
        <v>2.17</v>
      </c>
      <c r="G184" s="19" t="s">
        <v>29</v>
      </c>
      <c r="H184" s="33">
        <v>1.8</v>
      </c>
      <c r="I184" s="19" t="s">
        <v>30</v>
      </c>
    </row>
    <row r="185" ht="28" customHeight="1" spans="1:9">
      <c r="A185" s="19" t="s">
        <v>27</v>
      </c>
      <c r="B185" s="33">
        <v>4</v>
      </c>
      <c r="C185" s="31" t="s">
        <v>209</v>
      </c>
      <c r="D185" s="35">
        <v>4.91</v>
      </c>
      <c r="E185" s="32"/>
      <c r="F185" s="19">
        <f t="shared" si="2"/>
        <v>2.91</v>
      </c>
      <c r="G185" s="19" t="s">
        <v>29</v>
      </c>
      <c r="H185" s="33">
        <v>2</v>
      </c>
      <c r="I185" s="19" t="s">
        <v>30</v>
      </c>
    </row>
    <row r="186" ht="28" customHeight="1" spans="1:9">
      <c r="A186" s="19" t="s">
        <v>27</v>
      </c>
      <c r="B186" s="33">
        <v>4</v>
      </c>
      <c r="C186" s="31" t="s">
        <v>210</v>
      </c>
      <c r="D186" s="32">
        <v>1.04</v>
      </c>
      <c r="E186" s="32"/>
      <c r="F186" s="19">
        <f t="shared" si="2"/>
        <v>0.14</v>
      </c>
      <c r="G186" s="19" t="s">
        <v>29</v>
      </c>
      <c r="H186" s="33">
        <v>0.9</v>
      </c>
      <c r="I186" s="19" t="s">
        <v>30</v>
      </c>
    </row>
    <row r="187" ht="28" customHeight="1" spans="1:9">
      <c r="A187" s="19" t="s">
        <v>27</v>
      </c>
      <c r="B187" s="33">
        <v>4</v>
      </c>
      <c r="C187" s="31" t="s">
        <v>211</v>
      </c>
      <c r="D187" s="32">
        <v>1.21</v>
      </c>
      <c r="E187" s="32">
        <v>0.31</v>
      </c>
      <c r="F187" s="19">
        <f t="shared" si="2"/>
        <v>0.02</v>
      </c>
      <c r="G187" s="19"/>
      <c r="H187" s="33">
        <v>1.5</v>
      </c>
      <c r="I187" s="19" t="s">
        <v>30</v>
      </c>
    </row>
    <row r="188" ht="28" customHeight="1" spans="1:9">
      <c r="A188" s="19" t="s">
        <v>27</v>
      </c>
      <c r="B188" s="33">
        <v>4</v>
      </c>
      <c r="C188" s="31" t="s">
        <v>212</v>
      </c>
      <c r="D188" s="35">
        <v>3.52</v>
      </c>
      <c r="E188" s="32"/>
      <c r="F188" s="19">
        <f t="shared" si="2"/>
        <v>1.12</v>
      </c>
      <c r="G188" s="19" t="s">
        <v>29</v>
      </c>
      <c r="H188" s="33">
        <v>2.4</v>
      </c>
      <c r="I188" s="19" t="s">
        <v>30</v>
      </c>
    </row>
    <row r="189" ht="28" customHeight="1" spans="1:9">
      <c r="A189" s="19" t="s">
        <v>27</v>
      </c>
      <c r="B189" s="33">
        <v>4</v>
      </c>
      <c r="C189" s="31" t="s">
        <v>213</v>
      </c>
      <c r="D189" s="35">
        <v>1.97</v>
      </c>
      <c r="E189" s="32"/>
      <c r="F189" s="19">
        <f t="shared" si="2"/>
        <v>0.97</v>
      </c>
      <c r="G189" s="19" t="s">
        <v>29</v>
      </c>
      <c r="H189" s="33">
        <v>1</v>
      </c>
      <c r="I189" s="19" t="s">
        <v>30</v>
      </c>
    </row>
    <row r="190" ht="28" customHeight="1" spans="1:9">
      <c r="A190" s="19" t="s">
        <v>27</v>
      </c>
      <c r="B190" s="33">
        <v>4</v>
      </c>
      <c r="C190" s="31" t="s">
        <v>214</v>
      </c>
      <c r="D190" s="35">
        <v>5.15</v>
      </c>
      <c r="E190" s="32"/>
      <c r="F190" s="19">
        <f t="shared" si="2"/>
        <v>2.15</v>
      </c>
      <c r="G190" s="19" t="s">
        <v>29</v>
      </c>
      <c r="H190" s="33">
        <v>3</v>
      </c>
      <c r="I190" s="19" t="s">
        <v>30</v>
      </c>
    </row>
    <row r="191" ht="28" customHeight="1" spans="1:9">
      <c r="A191" s="19" t="s">
        <v>27</v>
      </c>
      <c r="B191" s="33">
        <v>4</v>
      </c>
      <c r="C191" s="31" t="s">
        <v>215</v>
      </c>
      <c r="D191" s="35">
        <v>5.25</v>
      </c>
      <c r="E191" s="32"/>
      <c r="F191" s="19">
        <f t="shared" si="2"/>
        <v>3.15</v>
      </c>
      <c r="G191" s="19" t="s">
        <v>29</v>
      </c>
      <c r="H191" s="33">
        <v>2.1</v>
      </c>
      <c r="I191" s="19" t="s">
        <v>30</v>
      </c>
    </row>
    <row r="192" ht="28" customHeight="1" spans="1:9">
      <c r="A192" s="19" t="s">
        <v>27</v>
      </c>
      <c r="B192" s="33">
        <v>4</v>
      </c>
      <c r="C192" s="31" t="s">
        <v>216</v>
      </c>
      <c r="D192" s="35">
        <v>3.21</v>
      </c>
      <c r="E192" s="32"/>
      <c r="F192" s="19">
        <f t="shared" si="2"/>
        <v>1.21</v>
      </c>
      <c r="G192" s="19" t="s">
        <v>29</v>
      </c>
      <c r="H192" s="33">
        <v>2</v>
      </c>
      <c r="I192" s="19" t="s">
        <v>30</v>
      </c>
    </row>
    <row r="193" ht="28" customHeight="1" spans="1:9">
      <c r="A193" s="19" t="s">
        <v>27</v>
      </c>
      <c r="B193" s="33">
        <v>4</v>
      </c>
      <c r="C193" s="31" t="s">
        <v>217</v>
      </c>
      <c r="D193" s="35">
        <v>1.51</v>
      </c>
      <c r="E193" s="32"/>
      <c r="F193" s="19">
        <f t="shared" si="2"/>
        <v>0.51</v>
      </c>
      <c r="G193" s="19" t="s">
        <v>29</v>
      </c>
      <c r="H193" s="33">
        <v>1</v>
      </c>
      <c r="I193" s="19" t="s">
        <v>30</v>
      </c>
    </row>
    <row r="194" ht="28" customHeight="1" spans="1:9">
      <c r="A194" s="19" t="s">
        <v>27</v>
      </c>
      <c r="B194" s="33">
        <v>4</v>
      </c>
      <c r="C194" s="31" t="s">
        <v>218</v>
      </c>
      <c r="D194" s="35">
        <v>4.17</v>
      </c>
      <c r="E194" s="32"/>
      <c r="F194" s="19">
        <f t="shared" si="2"/>
        <v>2.17</v>
      </c>
      <c r="G194" s="19" t="s">
        <v>29</v>
      </c>
      <c r="H194" s="33">
        <v>2</v>
      </c>
      <c r="I194" s="19" t="s">
        <v>30</v>
      </c>
    </row>
    <row r="195" ht="28" customHeight="1" spans="1:9">
      <c r="A195" s="19" t="s">
        <v>27</v>
      </c>
      <c r="B195" s="33">
        <v>4</v>
      </c>
      <c r="C195" s="31" t="s">
        <v>219</v>
      </c>
      <c r="D195" s="35">
        <v>1.64</v>
      </c>
      <c r="E195" s="32">
        <v>0.76</v>
      </c>
      <c r="F195" s="19">
        <f t="shared" si="2"/>
        <v>0</v>
      </c>
      <c r="G195" s="19"/>
      <c r="H195" s="33">
        <v>2.4</v>
      </c>
      <c r="I195" s="19" t="s">
        <v>30</v>
      </c>
    </row>
    <row r="196" ht="28" customHeight="1" spans="1:9">
      <c r="A196" s="19" t="s">
        <v>27</v>
      </c>
      <c r="B196" s="33">
        <v>4</v>
      </c>
      <c r="C196" s="31" t="s">
        <v>220</v>
      </c>
      <c r="D196" s="35">
        <v>3.56</v>
      </c>
      <c r="E196" s="32"/>
      <c r="F196" s="19">
        <f t="shared" si="2"/>
        <v>2.06</v>
      </c>
      <c r="G196" s="19" t="s">
        <v>29</v>
      </c>
      <c r="H196" s="33">
        <v>1.5</v>
      </c>
      <c r="I196" s="19" t="s">
        <v>30</v>
      </c>
    </row>
    <row r="197" ht="28" customHeight="1" spans="1:9">
      <c r="A197" s="19" t="s">
        <v>27</v>
      </c>
      <c r="B197" s="33">
        <v>4</v>
      </c>
      <c r="C197" s="31" t="s">
        <v>221</v>
      </c>
      <c r="D197" s="35">
        <v>4.05</v>
      </c>
      <c r="E197" s="32"/>
      <c r="F197" s="19">
        <f t="shared" ref="F197:F260" si="3">D197+E197-H197</f>
        <v>1.05</v>
      </c>
      <c r="G197" s="19" t="s">
        <v>29</v>
      </c>
      <c r="H197" s="33">
        <v>3</v>
      </c>
      <c r="I197" s="19" t="s">
        <v>30</v>
      </c>
    </row>
    <row r="198" ht="28" customHeight="1" spans="1:9">
      <c r="A198" s="19" t="s">
        <v>27</v>
      </c>
      <c r="B198" s="33">
        <v>4</v>
      </c>
      <c r="C198" s="31" t="s">
        <v>222</v>
      </c>
      <c r="D198" s="35">
        <v>3.28</v>
      </c>
      <c r="E198" s="32"/>
      <c r="F198" s="19">
        <f t="shared" si="3"/>
        <v>0.78</v>
      </c>
      <c r="G198" s="19" t="s">
        <v>29</v>
      </c>
      <c r="H198" s="33">
        <v>2.5</v>
      </c>
      <c r="I198" s="19" t="s">
        <v>30</v>
      </c>
    </row>
    <row r="199" ht="28" customHeight="1" spans="1:9">
      <c r="A199" s="19" t="s">
        <v>27</v>
      </c>
      <c r="B199" s="33">
        <v>4</v>
      </c>
      <c r="C199" s="31" t="s">
        <v>223</v>
      </c>
      <c r="D199" s="32">
        <v>2.91</v>
      </c>
      <c r="E199" s="32"/>
      <c r="F199" s="19">
        <f t="shared" si="3"/>
        <v>0.31</v>
      </c>
      <c r="G199" s="19" t="s">
        <v>29</v>
      </c>
      <c r="H199" s="33">
        <v>2.6</v>
      </c>
      <c r="I199" s="19" t="s">
        <v>30</v>
      </c>
    </row>
    <row r="200" ht="28" customHeight="1" spans="1:9">
      <c r="A200" s="19" t="s">
        <v>27</v>
      </c>
      <c r="B200" s="33">
        <v>4</v>
      </c>
      <c r="C200" s="31" t="s">
        <v>224</v>
      </c>
      <c r="D200" s="35">
        <v>3.27</v>
      </c>
      <c r="E200" s="32"/>
      <c r="F200" s="19">
        <f t="shared" si="3"/>
        <v>2.27</v>
      </c>
      <c r="G200" s="19" t="s">
        <v>29</v>
      </c>
      <c r="H200" s="33">
        <v>1</v>
      </c>
      <c r="I200" s="19" t="s">
        <v>30</v>
      </c>
    </row>
    <row r="201" ht="28" customHeight="1" spans="1:9">
      <c r="A201" s="19" t="s">
        <v>27</v>
      </c>
      <c r="B201" s="33">
        <v>4</v>
      </c>
      <c r="C201" s="31" t="s">
        <v>225</v>
      </c>
      <c r="D201" s="35">
        <v>2.99</v>
      </c>
      <c r="E201" s="32"/>
      <c r="F201" s="19">
        <f t="shared" si="3"/>
        <v>1.99</v>
      </c>
      <c r="G201" s="19" t="s">
        <v>29</v>
      </c>
      <c r="H201" s="33">
        <v>1</v>
      </c>
      <c r="I201" s="19" t="s">
        <v>30</v>
      </c>
    </row>
    <row r="202" ht="28" customHeight="1" spans="1:9">
      <c r="A202" s="19" t="s">
        <v>27</v>
      </c>
      <c r="B202" s="33">
        <v>4</v>
      </c>
      <c r="C202" s="31" t="s">
        <v>226</v>
      </c>
      <c r="D202" s="35">
        <v>2.1</v>
      </c>
      <c r="E202" s="32"/>
      <c r="F202" s="19">
        <f t="shared" si="3"/>
        <v>0.9</v>
      </c>
      <c r="G202" s="19" t="s">
        <v>29</v>
      </c>
      <c r="H202" s="33">
        <v>1.2</v>
      </c>
      <c r="I202" s="19" t="s">
        <v>30</v>
      </c>
    </row>
    <row r="203" ht="28" customHeight="1" spans="1:9">
      <c r="A203" s="19" t="s">
        <v>27</v>
      </c>
      <c r="B203" s="33">
        <v>4</v>
      </c>
      <c r="C203" s="31" t="s">
        <v>227</v>
      </c>
      <c r="D203" s="35">
        <v>4.52</v>
      </c>
      <c r="E203" s="32"/>
      <c r="F203" s="19">
        <f t="shared" si="3"/>
        <v>3.72</v>
      </c>
      <c r="G203" s="19" t="s">
        <v>29</v>
      </c>
      <c r="H203" s="33">
        <v>0.8</v>
      </c>
      <c r="I203" s="19" t="s">
        <v>30</v>
      </c>
    </row>
    <row r="204" ht="28" customHeight="1" spans="1:9">
      <c r="A204" s="19" t="s">
        <v>27</v>
      </c>
      <c r="B204" s="33">
        <v>4</v>
      </c>
      <c r="C204" s="31" t="s">
        <v>228</v>
      </c>
      <c r="D204" s="32">
        <v>1.52</v>
      </c>
      <c r="E204" s="32"/>
      <c r="F204" s="19">
        <f t="shared" si="3"/>
        <v>1.22</v>
      </c>
      <c r="G204" s="19" t="s">
        <v>29</v>
      </c>
      <c r="H204" s="33">
        <v>0.3</v>
      </c>
      <c r="I204" s="19" t="s">
        <v>30</v>
      </c>
    </row>
    <row r="205" ht="28" customHeight="1" spans="1:9">
      <c r="A205" s="19" t="s">
        <v>27</v>
      </c>
      <c r="B205" s="33">
        <v>4</v>
      </c>
      <c r="C205" s="31" t="s">
        <v>229</v>
      </c>
      <c r="D205" s="35">
        <v>6.51</v>
      </c>
      <c r="E205" s="32"/>
      <c r="F205" s="19">
        <f t="shared" si="3"/>
        <v>5.31</v>
      </c>
      <c r="G205" s="19" t="s">
        <v>29</v>
      </c>
      <c r="H205" s="33">
        <v>1.2</v>
      </c>
      <c r="I205" s="19" t="s">
        <v>30</v>
      </c>
    </row>
    <row r="206" ht="28" customHeight="1" spans="1:9">
      <c r="A206" s="19" t="s">
        <v>27</v>
      </c>
      <c r="B206" s="33">
        <v>4</v>
      </c>
      <c r="C206" s="31" t="s">
        <v>230</v>
      </c>
      <c r="D206" s="30">
        <v>4.87</v>
      </c>
      <c r="E206" s="32"/>
      <c r="F206" s="19">
        <f t="shared" si="3"/>
        <v>2.67</v>
      </c>
      <c r="G206" s="19" t="s">
        <v>29</v>
      </c>
      <c r="H206" s="33">
        <v>2.2</v>
      </c>
      <c r="I206" s="19" t="s">
        <v>30</v>
      </c>
    </row>
    <row r="207" ht="28" customHeight="1" spans="1:9">
      <c r="A207" s="19" t="s">
        <v>27</v>
      </c>
      <c r="B207" s="33">
        <v>4</v>
      </c>
      <c r="C207" s="31" t="s">
        <v>231</v>
      </c>
      <c r="D207" s="32">
        <v>3.2</v>
      </c>
      <c r="E207" s="32">
        <v>0.7</v>
      </c>
      <c r="F207" s="19">
        <f t="shared" si="3"/>
        <v>0</v>
      </c>
      <c r="G207" s="19"/>
      <c r="H207" s="33">
        <v>3.9</v>
      </c>
      <c r="I207" s="19" t="s">
        <v>30</v>
      </c>
    </row>
    <row r="208" ht="28" customHeight="1" spans="1:9">
      <c r="A208" s="19" t="s">
        <v>27</v>
      </c>
      <c r="B208" s="33">
        <v>4</v>
      </c>
      <c r="C208" s="31" t="s">
        <v>232</v>
      </c>
      <c r="D208" s="35">
        <v>3.33</v>
      </c>
      <c r="E208" s="32">
        <v>0.67</v>
      </c>
      <c r="F208" s="19">
        <f t="shared" si="3"/>
        <v>0</v>
      </c>
      <c r="G208" s="19"/>
      <c r="H208" s="33">
        <v>4</v>
      </c>
      <c r="I208" s="19" t="s">
        <v>30</v>
      </c>
    </row>
    <row r="209" ht="28" customHeight="1" spans="1:9">
      <c r="A209" s="19" t="s">
        <v>27</v>
      </c>
      <c r="B209" s="33">
        <v>4</v>
      </c>
      <c r="C209" s="31" t="s">
        <v>233</v>
      </c>
      <c r="D209" s="35">
        <v>1.5</v>
      </c>
      <c r="E209" s="32"/>
      <c r="F209" s="19">
        <f t="shared" si="3"/>
        <v>0</v>
      </c>
      <c r="G209" s="19"/>
      <c r="H209" s="33">
        <v>1.5</v>
      </c>
      <c r="I209" s="19" t="s">
        <v>30</v>
      </c>
    </row>
    <row r="210" ht="28" customHeight="1" spans="1:9">
      <c r="A210" s="19" t="s">
        <v>27</v>
      </c>
      <c r="B210" s="33">
        <v>4</v>
      </c>
      <c r="C210" s="31" t="s">
        <v>234</v>
      </c>
      <c r="D210" s="35">
        <v>1.49</v>
      </c>
      <c r="E210" s="32"/>
      <c r="F210" s="19">
        <f t="shared" si="3"/>
        <v>0.49</v>
      </c>
      <c r="G210" s="19" t="s">
        <v>29</v>
      </c>
      <c r="H210" s="33">
        <v>1</v>
      </c>
      <c r="I210" s="19" t="s">
        <v>30</v>
      </c>
    </row>
    <row r="211" ht="28" customHeight="1" spans="1:9">
      <c r="A211" s="19" t="s">
        <v>27</v>
      </c>
      <c r="B211" s="33">
        <v>4</v>
      </c>
      <c r="C211" s="31" t="s">
        <v>235</v>
      </c>
      <c r="D211" s="35">
        <v>1.46</v>
      </c>
      <c r="E211" s="32">
        <v>0.54</v>
      </c>
      <c r="F211" s="19">
        <f t="shared" si="3"/>
        <v>0</v>
      </c>
      <c r="G211" s="19"/>
      <c r="H211" s="33">
        <v>2</v>
      </c>
      <c r="I211" s="19" t="s">
        <v>30</v>
      </c>
    </row>
    <row r="212" ht="28" customHeight="1" spans="1:9">
      <c r="A212" s="19" t="s">
        <v>27</v>
      </c>
      <c r="B212" s="33">
        <v>4</v>
      </c>
      <c r="C212" s="31" t="s">
        <v>236</v>
      </c>
      <c r="D212" s="35">
        <v>3.82</v>
      </c>
      <c r="E212" s="32"/>
      <c r="F212" s="19">
        <f t="shared" si="3"/>
        <v>2.82</v>
      </c>
      <c r="G212" s="19" t="s">
        <v>29</v>
      </c>
      <c r="H212" s="33">
        <v>1</v>
      </c>
      <c r="I212" s="19" t="s">
        <v>30</v>
      </c>
    </row>
    <row r="213" ht="28" customHeight="1" spans="1:9">
      <c r="A213" s="19" t="s">
        <v>27</v>
      </c>
      <c r="B213" s="33">
        <v>4</v>
      </c>
      <c r="C213" s="31" t="s">
        <v>237</v>
      </c>
      <c r="D213" s="35">
        <v>6.31</v>
      </c>
      <c r="E213" s="32"/>
      <c r="F213" s="19">
        <f t="shared" si="3"/>
        <v>4.51</v>
      </c>
      <c r="G213" s="19" t="s">
        <v>29</v>
      </c>
      <c r="H213" s="33">
        <v>1.8</v>
      </c>
      <c r="I213" s="19" t="s">
        <v>30</v>
      </c>
    </row>
    <row r="214" ht="28" customHeight="1" spans="1:9">
      <c r="A214" s="19" t="s">
        <v>27</v>
      </c>
      <c r="B214" s="33">
        <v>4</v>
      </c>
      <c r="C214" s="31" t="s">
        <v>238</v>
      </c>
      <c r="D214" s="35">
        <v>2.87</v>
      </c>
      <c r="E214" s="32">
        <v>1.13</v>
      </c>
      <c r="F214" s="19">
        <f t="shared" si="3"/>
        <v>0</v>
      </c>
      <c r="G214" s="19"/>
      <c r="H214" s="33">
        <v>4</v>
      </c>
      <c r="I214" s="19" t="s">
        <v>30</v>
      </c>
    </row>
    <row r="215" ht="28" customHeight="1" spans="1:9">
      <c r="A215" s="19" t="s">
        <v>27</v>
      </c>
      <c r="B215" s="33">
        <v>4</v>
      </c>
      <c r="C215" s="31" t="s">
        <v>239</v>
      </c>
      <c r="D215" s="35">
        <v>2.78</v>
      </c>
      <c r="E215" s="32">
        <v>1.72</v>
      </c>
      <c r="F215" s="19">
        <f t="shared" si="3"/>
        <v>0</v>
      </c>
      <c r="G215" s="19"/>
      <c r="H215" s="33">
        <v>4.5</v>
      </c>
      <c r="I215" s="19" t="s">
        <v>30</v>
      </c>
    </row>
    <row r="216" ht="28" customHeight="1" spans="1:9">
      <c r="A216" s="19" t="s">
        <v>27</v>
      </c>
      <c r="B216" s="33">
        <v>4</v>
      </c>
      <c r="C216" s="31" t="s">
        <v>240</v>
      </c>
      <c r="D216" s="32">
        <v>1.52</v>
      </c>
      <c r="E216" s="32"/>
      <c r="F216" s="19">
        <f t="shared" si="3"/>
        <v>0.92</v>
      </c>
      <c r="G216" s="19" t="s">
        <v>29</v>
      </c>
      <c r="H216" s="33">
        <v>0.6</v>
      </c>
      <c r="I216" s="19" t="s">
        <v>30</v>
      </c>
    </row>
    <row r="217" ht="28" customHeight="1" spans="1:9">
      <c r="A217" s="19" t="s">
        <v>27</v>
      </c>
      <c r="B217" s="33">
        <v>4</v>
      </c>
      <c r="C217" s="31" t="s">
        <v>241</v>
      </c>
      <c r="D217" s="32">
        <v>2.27</v>
      </c>
      <c r="E217" s="32"/>
      <c r="F217" s="19">
        <f t="shared" si="3"/>
        <v>0.87</v>
      </c>
      <c r="G217" s="19" t="s">
        <v>29</v>
      </c>
      <c r="H217" s="33">
        <v>1.4</v>
      </c>
      <c r="I217" s="19" t="s">
        <v>30</v>
      </c>
    </row>
    <row r="218" ht="28" customHeight="1" spans="1:9">
      <c r="A218" s="19" t="s">
        <v>27</v>
      </c>
      <c r="B218" s="33">
        <v>4</v>
      </c>
      <c r="C218" s="31" t="s">
        <v>242</v>
      </c>
      <c r="D218" s="35">
        <v>2.03</v>
      </c>
      <c r="E218" s="32"/>
      <c r="F218" s="19">
        <f t="shared" si="3"/>
        <v>1.43</v>
      </c>
      <c r="G218" s="19" t="s">
        <v>29</v>
      </c>
      <c r="H218" s="33">
        <v>0.6</v>
      </c>
      <c r="I218" s="19" t="s">
        <v>30</v>
      </c>
    </row>
    <row r="219" ht="28" customHeight="1" spans="1:9">
      <c r="A219" s="19" t="s">
        <v>27</v>
      </c>
      <c r="B219" s="33">
        <v>4</v>
      </c>
      <c r="C219" s="31" t="s">
        <v>243</v>
      </c>
      <c r="D219" s="35">
        <v>2.71</v>
      </c>
      <c r="E219" s="32">
        <v>0.29</v>
      </c>
      <c r="F219" s="19">
        <f t="shared" si="3"/>
        <v>0</v>
      </c>
      <c r="G219" s="19"/>
      <c r="H219" s="33">
        <v>3</v>
      </c>
      <c r="I219" s="19" t="s">
        <v>30</v>
      </c>
    </row>
    <row r="220" ht="28" customHeight="1" spans="1:9">
      <c r="A220" s="19" t="s">
        <v>27</v>
      </c>
      <c r="B220" s="33">
        <v>4</v>
      </c>
      <c r="C220" s="31" t="s">
        <v>244</v>
      </c>
      <c r="D220" s="35">
        <v>3.32</v>
      </c>
      <c r="E220" s="32"/>
      <c r="F220" s="19">
        <f t="shared" si="3"/>
        <v>0.62</v>
      </c>
      <c r="G220" s="19" t="s">
        <v>29</v>
      </c>
      <c r="H220" s="33">
        <v>2.7</v>
      </c>
      <c r="I220" s="19" t="s">
        <v>30</v>
      </c>
    </row>
    <row r="221" ht="28" customHeight="1" spans="1:9">
      <c r="A221" s="19" t="s">
        <v>27</v>
      </c>
      <c r="B221" s="33">
        <v>4</v>
      </c>
      <c r="C221" s="31" t="s">
        <v>245</v>
      </c>
      <c r="D221" s="35">
        <v>2.54</v>
      </c>
      <c r="E221" s="32"/>
      <c r="F221" s="19">
        <f t="shared" si="3"/>
        <v>0.54</v>
      </c>
      <c r="G221" s="19" t="s">
        <v>29</v>
      </c>
      <c r="H221" s="33">
        <v>2</v>
      </c>
      <c r="I221" s="19" t="s">
        <v>30</v>
      </c>
    </row>
    <row r="222" ht="28" customHeight="1" spans="1:9">
      <c r="A222" s="19" t="s">
        <v>27</v>
      </c>
      <c r="B222" s="33">
        <v>4</v>
      </c>
      <c r="C222" s="31" t="s">
        <v>246</v>
      </c>
      <c r="D222" s="35">
        <v>2</v>
      </c>
      <c r="E222" s="32"/>
      <c r="F222" s="19">
        <f t="shared" si="3"/>
        <v>0</v>
      </c>
      <c r="G222" s="19"/>
      <c r="H222" s="33">
        <v>2</v>
      </c>
      <c r="I222" s="19" t="s">
        <v>30</v>
      </c>
    </row>
    <row r="223" ht="28" customHeight="1" spans="1:9">
      <c r="A223" s="19" t="s">
        <v>27</v>
      </c>
      <c r="B223" s="33">
        <v>4</v>
      </c>
      <c r="C223" s="31" t="s">
        <v>247</v>
      </c>
      <c r="D223" s="35">
        <v>3</v>
      </c>
      <c r="E223" s="32"/>
      <c r="F223" s="19">
        <f t="shared" si="3"/>
        <v>0</v>
      </c>
      <c r="G223" s="19"/>
      <c r="H223" s="33">
        <v>3</v>
      </c>
      <c r="I223" s="19" t="s">
        <v>30</v>
      </c>
    </row>
    <row r="224" ht="28" customHeight="1" spans="1:9">
      <c r="A224" s="19" t="s">
        <v>27</v>
      </c>
      <c r="B224" s="33">
        <v>4</v>
      </c>
      <c r="C224" s="31" t="s">
        <v>248</v>
      </c>
      <c r="D224" s="35">
        <v>2.4</v>
      </c>
      <c r="E224" s="32">
        <v>0.2</v>
      </c>
      <c r="F224" s="19">
        <f t="shared" si="3"/>
        <v>0</v>
      </c>
      <c r="G224" s="19"/>
      <c r="H224" s="33">
        <v>2.6</v>
      </c>
      <c r="I224" s="19" t="s">
        <v>30</v>
      </c>
    </row>
    <row r="225" ht="28" customHeight="1" spans="1:9">
      <c r="A225" s="19" t="s">
        <v>27</v>
      </c>
      <c r="B225" s="33">
        <v>4</v>
      </c>
      <c r="C225" s="31" t="s">
        <v>249</v>
      </c>
      <c r="D225" s="32">
        <v>4.18</v>
      </c>
      <c r="E225" s="32"/>
      <c r="F225" s="19">
        <f t="shared" si="3"/>
        <v>1.48</v>
      </c>
      <c r="G225" s="19" t="s">
        <v>29</v>
      </c>
      <c r="H225" s="33">
        <v>2.7</v>
      </c>
      <c r="I225" s="19" t="s">
        <v>30</v>
      </c>
    </row>
    <row r="226" ht="28" customHeight="1" spans="1:9">
      <c r="A226" s="19" t="s">
        <v>27</v>
      </c>
      <c r="B226" s="33">
        <v>4</v>
      </c>
      <c r="C226" s="31" t="s">
        <v>250</v>
      </c>
      <c r="D226" s="35">
        <v>2.76</v>
      </c>
      <c r="E226" s="32"/>
      <c r="F226" s="19">
        <f t="shared" si="3"/>
        <v>1.36</v>
      </c>
      <c r="G226" s="19" t="s">
        <v>29</v>
      </c>
      <c r="H226" s="33">
        <v>1.4</v>
      </c>
      <c r="I226" s="19" t="s">
        <v>30</v>
      </c>
    </row>
    <row r="227" ht="28" customHeight="1" spans="1:9">
      <c r="A227" s="19" t="s">
        <v>27</v>
      </c>
      <c r="B227" s="33">
        <v>4</v>
      </c>
      <c r="C227" s="31" t="s">
        <v>251</v>
      </c>
      <c r="D227" s="30">
        <v>1.63</v>
      </c>
      <c r="E227" s="32"/>
      <c r="F227" s="19">
        <f t="shared" si="3"/>
        <v>0.23</v>
      </c>
      <c r="G227" s="19" t="s">
        <v>29</v>
      </c>
      <c r="H227" s="33">
        <v>1.4</v>
      </c>
      <c r="I227" s="19" t="s">
        <v>30</v>
      </c>
    </row>
    <row r="228" ht="28" customHeight="1" spans="1:9">
      <c r="A228" s="19" t="s">
        <v>27</v>
      </c>
      <c r="B228" s="33">
        <v>4</v>
      </c>
      <c r="C228" s="31" t="s">
        <v>252</v>
      </c>
      <c r="D228" s="35">
        <v>4.57</v>
      </c>
      <c r="E228" s="32"/>
      <c r="F228" s="19">
        <f t="shared" si="3"/>
        <v>1.97</v>
      </c>
      <c r="G228" s="19" t="s">
        <v>29</v>
      </c>
      <c r="H228" s="33">
        <v>2.6</v>
      </c>
      <c r="I228" s="19" t="s">
        <v>30</v>
      </c>
    </row>
    <row r="229" ht="28" customHeight="1" spans="1:9">
      <c r="A229" s="19" t="s">
        <v>27</v>
      </c>
      <c r="B229" s="33">
        <v>4</v>
      </c>
      <c r="C229" s="31" t="s">
        <v>253</v>
      </c>
      <c r="D229" s="35">
        <v>2.72</v>
      </c>
      <c r="E229" s="32"/>
      <c r="F229" s="19">
        <f t="shared" si="3"/>
        <v>1.72</v>
      </c>
      <c r="G229" s="19" t="s">
        <v>29</v>
      </c>
      <c r="H229" s="33">
        <v>1</v>
      </c>
      <c r="I229" s="19" t="s">
        <v>30</v>
      </c>
    </row>
    <row r="230" ht="28" customHeight="1" spans="1:9">
      <c r="A230" s="19" t="s">
        <v>27</v>
      </c>
      <c r="B230" s="33">
        <v>8</v>
      </c>
      <c r="C230" s="31" t="s">
        <v>254</v>
      </c>
      <c r="D230" s="30">
        <v>1.45</v>
      </c>
      <c r="E230" s="32">
        <v>0.55</v>
      </c>
      <c r="F230" s="19">
        <f t="shared" si="3"/>
        <v>0</v>
      </c>
      <c r="G230" s="19"/>
      <c r="H230" s="33">
        <v>2</v>
      </c>
      <c r="I230" s="19" t="s">
        <v>30</v>
      </c>
    </row>
    <row r="231" ht="28" customHeight="1" spans="1:9">
      <c r="A231" s="19" t="s">
        <v>27</v>
      </c>
      <c r="B231" s="33">
        <v>8</v>
      </c>
      <c r="C231" s="31" t="s">
        <v>255</v>
      </c>
      <c r="D231" s="30">
        <v>2.85</v>
      </c>
      <c r="E231" s="32">
        <v>0.15</v>
      </c>
      <c r="F231" s="19">
        <f t="shared" si="3"/>
        <v>0</v>
      </c>
      <c r="G231" s="19"/>
      <c r="H231" s="33">
        <v>3</v>
      </c>
      <c r="I231" s="19" t="s">
        <v>30</v>
      </c>
    </row>
    <row r="232" ht="28" customHeight="1" spans="1:9">
      <c r="A232" s="19" t="s">
        <v>27</v>
      </c>
      <c r="B232" s="33">
        <v>8</v>
      </c>
      <c r="C232" s="31" t="s">
        <v>256</v>
      </c>
      <c r="D232" s="30">
        <v>3.2</v>
      </c>
      <c r="E232" s="32"/>
      <c r="F232" s="19">
        <f t="shared" si="3"/>
        <v>2.2</v>
      </c>
      <c r="G232" s="19" t="s">
        <v>29</v>
      </c>
      <c r="H232" s="33">
        <v>1</v>
      </c>
      <c r="I232" s="19" t="s">
        <v>30</v>
      </c>
    </row>
    <row r="233" ht="28" customHeight="1" spans="1:9">
      <c r="A233" s="19" t="s">
        <v>27</v>
      </c>
      <c r="B233" s="33">
        <v>8</v>
      </c>
      <c r="C233" s="31" t="s">
        <v>257</v>
      </c>
      <c r="D233" s="30">
        <v>1.78</v>
      </c>
      <c r="E233" s="32"/>
      <c r="F233" s="19">
        <f t="shared" si="3"/>
        <v>0.78</v>
      </c>
      <c r="G233" s="19" t="s">
        <v>29</v>
      </c>
      <c r="H233" s="33">
        <v>1</v>
      </c>
      <c r="I233" s="19" t="s">
        <v>30</v>
      </c>
    </row>
    <row r="234" ht="28" customHeight="1" spans="1:9">
      <c r="A234" s="19" t="s">
        <v>27</v>
      </c>
      <c r="B234" s="33">
        <v>8</v>
      </c>
      <c r="C234" s="31" t="s">
        <v>258</v>
      </c>
      <c r="D234" s="30">
        <v>2.61</v>
      </c>
      <c r="E234" s="32"/>
      <c r="F234" s="19">
        <f t="shared" si="3"/>
        <v>1.61</v>
      </c>
      <c r="G234" s="19" t="s">
        <v>29</v>
      </c>
      <c r="H234" s="33">
        <v>1</v>
      </c>
      <c r="I234" s="19" t="s">
        <v>30</v>
      </c>
    </row>
    <row r="235" ht="28" customHeight="1" spans="1:9">
      <c r="A235" s="19" t="s">
        <v>27</v>
      </c>
      <c r="B235" s="33">
        <v>8</v>
      </c>
      <c r="C235" s="31" t="s">
        <v>259</v>
      </c>
      <c r="D235" s="30">
        <v>1.17</v>
      </c>
      <c r="E235" s="32">
        <v>1.83</v>
      </c>
      <c r="F235" s="19">
        <f t="shared" si="3"/>
        <v>0</v>
      </c>
      <c r="G235" s="19"/>
      <c r="H235" s="33">
        <v>3</v>
      </c>
      <c r="I235" s="19" t="s">
        <v>30</v>
      </c>
    </row>
    <row r="236" ht="28" customHeight="1" spans="1:9">
      <c r="A236" s="19" t="s">
        <v>27</v>
      </c>
      <c r="B236" s="33">
        <v>8</v>
      </c>
      <c r="C236" s="31" t="s">
        <v>260</v>
      </c>
      <c r="D236" s="30">
        <v>4.6</v>
      </c>
      <c r="E236" s="32"/>
      <c r="F236" s="19">
        <f t="shared" si="3"/>
        <v>1.6</v>
      </c>
      <c r="G236" s="19" t="s">
        <v>29</v>
      </c>
      <c r="H236" s="33">
        <v>3</v>
      </c>
      <c r="I236" s="19" t="s">
        <v>30</v>
      </c>
    </row>
    <row r="237" ht="28" customHeight="1" spans="1:9">
      <c r="A237" s="19" t="s">
        <v>27</v>
      </c>
      <c r="B237" s="33">
        <v>8</v>
      </c>
      <c r="C237" s="31" t="s">
        <v>261</v>
      </c>
      <c r="D237" s="30">
        <v>2.69</v>
      </c>
      <c r="E237" s="32">
        <v>0.31</v>
      </c>
      <c r="F237" s="19">
        <f t="shared" si="3"/>
        <v>0</v>
      </c>
      <c r="G237" s="19"/>
      <c r="H237" s="33">
        <v>3</v>
      </c>
      <c r="I237" s="19" t="s">
        <v>30</v>
      </c>
    </row>
    <row r="238" ht="28" customHeight="1" spans="1:9">
      <c r="A238" s="19" t="s">
        <v>27</v>
      </c>
      <c r="B238" s="33">
        <v>8</v>
      </c>
      <c r="C238" s="31" t="s">
        <v>262</v>
      </c>
      <c r="D238" s="30">
        <v>2.78</v>
      </c>
      <c r="E238" s="32"/>
      <c r="F238" s="19">
        <f t="shared" si="3"/>
        <v>1.78</v>
      </c>
      <c r="G238" s="19" t="s">
        <v>29</v>
      </c>
      <c r="H238" s="33">
        <v>1</v>
      </c>
      <c r="I238" s="19" t="s">
        <v>30</v>
      </c>
    </row>
    <row r="239" ht="28" customHeight="1" spans="1:9">
      <c r="A239" s="19" t="s">
        <v>27</v>
      </c>
      <c r="B239" s="33">
        <v>8</v>
      </c>
      <c r="C239" s="31" t="s">
        <v>263</v>
      </c>
      <c r="D239" s="30">
        <v>1.43</v>
      </c>
      <c r="E239" s="32"/>
      <c r="F239" s="19">
        <f t="shared" si="3"/>
        <v>0.43</v>
      </c>
      <c r="G239" s="19" t="s">
        <v>29</v>
      </c>
      <c r="H239" s="33">
        <v>1</v>
      </c>
      <c r="I239" s="19" t="s">
        <v>30</v>
      </c>
    </row>
    <row r="240" ht="28" customHeight="1" spans="1:9">
      <c r="A240" s="19" t="s">
        <v>27</v>
      </c>
      <c r="B240" s="33">
        <v>8</v>
      </c>
      <c r="C240" s="31" t="s">
        <v>264</v>
      </c>
      <c r="D240" s="30">
        <v>3.18</v>
      </c>
      <c r="E240" s="32"/>
      <c r="F240" s="19">
        <f t="shared" si="3"/>
        <v>1.18</v>
      </c>
      <c r="G240" s="19" t="s">
        <v>29</v>
      </c>
      <c r="H240" s="33">
        <v>2</v>
      </c>
      <c r="I240" s="19" t="s">
        <v>30</v>
      </c>
    </row>
    <row r="241" ht="28" customHeight="1" spans="1:9">
      <c r="A241" s="19" t="s">
        <v>27</v>
      </c>
      <c r="B241" s="33">
        <v>8</v>
      </c>
      <c r="C241" s="31" t="s">
        <v>265</v>
      </c>
      <c r="D241" s="30">
        <v>2.33</v>
      </c>
      <c r="E241" s="32"/>
      <c r="F241" s="19">
        <f t="shared" si="3"/>
        <v>1.33</v>
      </c>
      <c r="G241" s="19" t="s">
        <v>29</v>
      </c>
      <c r="H241" s="33">
        <v>1</v>
      </c>
      <c r="I241" s="19" t="s">
        <v>30</v>
      </c>
    </row>
    <row r="242" ht="28" customHeight="1" spans="1:9">
      <c r="A242" s="19" t="s">
        <v>27</v>
      </c>
      <c r="B242" s="33">
        <v>8</v>
      </c>
      <c r="C242" s="31" t="s">
        <v>266</v>
      </c>
      <c r="D242" s="30">
        <v>1.38</v>
      </c>
      <c r="E242" s="32"/>
      <c r="F242" s="19">
        <f t="shared" si="3"/>
        <v>0.38</v>
      </c>
      <c r="G242" s="19" t="s">
        <v>29</v>
      </c>
      <c r="H242" s="33">
        <v>1</v>
      </c>
      <c r="I242" s="19" t="s">
        <v>30</v>
      </c>
    </row>
    <row r="243" ht="28" customHeight="1" spans="1:9">
      <c r="A243" s="19" t="s">
        <v>27</v>
      </c>
      <c r="B243" s="33">
        <v>8</v>
      </c>
      <c r="C243" s="31" t="s">
        <v>267</v>
      </c>
      <c r="D243" s="30">
        <v>2.97</v>
      </c>
      <c r="E243" s="32"/>
      <c r="F243" s="19">
        <f t="shared" si="3"/>
        <v>1.97</v>
      </c>
      <c r="G243" s="19" t="s">
        <v>29</v>
      </c>
      <c r="H243" s="33">
        <v>1</v>
      </c>
      <c r="I243" s="19" t="s">
        <v>30</v>
      </c>
    </row>
    <row r="244" ht="28" customHeight="1" spans="1:9">
      <c r="A244" s="19" t="s">
        <v>27</v>
      </c>
      <c r="B244" s="33">
        <v>8</v>
      </c>
      <c r="C244" s="31" t="s">
        <v>268</v>
      </c>
      <c r="D244" s="32">
        <v>2.49</v>
      </c>
      <c r="E244" s="32"/>
      <c r="F244" s="19">
        <f t="shared" si="3"/>
        <v>1.49</v>
      </c>
      <c r="G244" s="19" t="s">
        <v>29</v>
      </c>
      <c r="H244" s="33">
        <v>1</v>
      </c>
      <c r="I244" s="19" t="s">
        <v>30</v>
      </c>
    </row>
    <row r="245" ht="28" customHeight="1" spans="1:9">
      <c r="A245" s="19" t="s">
        <v>27</v>
      </c>
      <c r="B245" s="33">
        <v>8</v>
      </c>
      <c r="C245" s="31" t="s">
        <v>269</v>
      </c>
      <c r="D245" s="32">
        <v>1.5</v>
      </c>
      <c r="E245" s="32"/>
      <c r="F245" s="19">
        <f t="shared" si="3"/>
        <v>1.1</v>
      </c>
      <c r="G245" s="19" t="s">
        <v>29</v>
      </c>
      <c r="H245" s="33">
        <v>0.4</v>
      </c>
      <c r="I245" s="19" t="s">
        <v>30</v>
      </c>
    </row>
    <row r="246" ht="28" customHeight="1" spans="1:9">
      <c r="A246" s="19" t="s">
        <v>27</v>
      </c>
      <c r="B246" s="33">
        <v>8</v>
      </c>
      <c r="C246" s="31" t="s">
        <v>270</v>
      </c>
      <c r="D246" s="30">
        <v>2.75</v>
      </c>
      <c r="E246" s="32"/>
      <c r="F246" s="19">
        <f t="shared" si="3"/>
        <v>2.35</v>
      </c>
      <c r="G246" s="19" t="s">
        <v>29</v>
      </c>
      <c r="H246" s="33">
        <v>0.4</v>
      </c>
      <c r="I246" s="19" t="s">
        <v>30</v>
      </c>
    </row>
    <row r="247" ht="28" customHeight="1" spans="1:9">
      <c r="A247" s="19" t="s">
        <v>27</v>
      </c>
      <c r="B247" s="33">
        <v>8</v>
      </c>
      <c r="C247" s="31" t="s">
        <v>271</v>
      </c>
      <c r="D247" s="32">
        <v>1</v>
      </c>
      <c r="E247" s="32"/>
      <c r="F247" s="19">
        <f t="shared" si="3"/>
        <v>0</v>
      </c>
      <c r="G247" s="31"/>
      <c r="H247" s="33">
        <v>1</v>
      </c>
      <c r="I247" s="19" t="s">
        <v>30</v>
      </c>
    </row>
    <row r="248" ht="28" customHeight="1" spans="1:9">
      <c r="A248" s="19" t="s">
        <v>27</v>
      </c>
      <c r="B248" s="33">
        <v>8</v>
      </c>
      <c r="C248" s="31" t="s">
        <v>272</v>
      </c>
      <c r="D248" s="32">
        <v>0.4</v>
      </c>
      <c r="E248" s="32"/>
      <c r="F248" s="19">
        <f t="shared" si="3"/>
        <v>0</v>
      </c>
      <c r="G248" s="31"/>
      <c r="H248" s="33">
        <v>0.4</v>
      </c>
      <c r="I248" s="19" t="s">
        <v>30</v>
      </c>
    </row>
    <row r="249" ht="28" customHeight="1" spans="1:9">
      <c r="A249" s="19" t="s">
        <v>27</v>
      </c>
      <c r="B249" s="33">
        <v>8</v>
      </c>
      <c r="C249" s="31" t="s">
        <v>273</v>
      </c>
      <c r="D249" s="32">
        <v>0.5</v>
      </c>
      <c r="E249" s="32"/>
      <c r="F249" s="19">
        <f t="shared" si="3"/>
        <v>0</v>
      </c>
      <c r="G249" s="31"/>
      <c r="H249" s="33">
        <v>0.5</v>
      </c>
      <c r="I249" s="19" t="s">
        <v>30</v>
      </c>
    </row>
    <row r="250" ht="28" customHeight="1" spans="1:9">
      <c r="A250" s="19" t="s">
        <v>27</v>
      </c>
      <c r="B250" s="33">
        <v>2</v>
      </c>
      <c r="C250" s="31" t="s">
        <v>274</v>
      </c>
      <c r="D250" s="30">
        <v>3.22</v>
      </c>
      <c r="E250" s="32"/>
      <c r="F250" s="19">
        <f t="shared" si="3"/>
        <v>0.82</v>
      </c>
      <c r="G250" s="19" t="s">
        <v>29</v>
      </c>
      <c r="H250" s="33">
        <v>2.4</v>
      </c>
      <c r="I250" s="19" t="s">
        <v>30</v>
      </c>
    </row>
    <row r="251" ht="28" customHeight="1" spans="1:9">
      <c r="A251" s="19" t="s">
        <v>27</v>
      </c>
      <c r="B251" s="33">
        <v>2</v>
      </c>
      <c r="C251" s="31" t="s">
        <v>275</v>
      </c>
      <c r="D251" s="30">
        <v>1.19</v>
      </c>
      <c r="E251" s="32">
        <v>0.61</v>
      </c>
      <c r="F251" s="19">
        <f t="shared" si="3"/>
        <v>0</v>
      </c>
      <c r="G251" s="19"/>
      <c r="H251" s="33">
        <v>1.8</v>
      </c>
      <c r="I251" s="19" t="s">
        <v>30</v>
      </c>
    </row>
    <row r="252" ht="28" customHeight="1" spans="1:9">
      <c r="A252" s="19" t="s">
        <v>27</v>
      </c>
      <c r="B252" s="33">
        <v>2</v>
      </c>
      <c r="C252" s="31" t="s">
        <v>276</v>
      </c>
      <c r="D252" s="32">
        <v>1.9</v>
      </c>
      <c r="E252" s="32">
        <v>0.4</v>
      </c>
      <c r="F252" s="19">
        <f t="shared" si="3"/>
        <v>0</v>
      </c>
      <c r="G252" s="19"/>
      <c r="H252" s="33">
        <v>2.3</v>
      </c>
      <c r="I252" s="19" t="s">
        <v>30</v>
      </c>
    </row>
    <row r="253" ht="28" customHeight="1" spans="1:9">
      <c r="A253" s="19" t="s">
        <v>27</v>
      </c>
      <c r="B253" s="33">
        <v>2</v>
      </c>
      <c r="C253" s="31" t="s">
        <v>277</v>
      </c>
      <c r="D253" s="32">
        <v>1.32</v>
      </c>
      <c r="E253" s="32"/>
      <c r="F253" s="19">
        <f t="shared" si="3"/>
        <v>0.22</v>
      </c>
      <c r="G253" s="19" t="s">
        <v>29</v>
      </c>
      <c r="H253" s="33">
        <v>1.1</v>
      </c>
      <c r="I253" s="19" t="s">
        <v>30</v>
      </c>
    </row>
    <row r="254" ht="28" customHeight="1" spans="1:9">
      <c r="A254" s="19" t="s">
        <v>27</v>
      </c>
      <c r="B254" s="33">
        <v>2</v>
      </c>
      <c r="C254" s="31" t="s">
        <v>278</v>
      </c>
      <c r="D254" s="30">
        <v>2.39</v>
      </c>
      <c r="E254" s="32"/>
      <c r="F254" s="19">
        <f t="shared" si="3"/>
        <v>0.19</v>
      </c>
      <c r="G254" s="19" t="s">
        <v>29</v>
      </c>
      <c r="H254" s="33">
        <v>2.2</v>
      </c>
      <c r="I254" s="19" t="s">
        <v>30</v>
      </c>
    </row>
    <row r="255" ht="28" customHeight="1" spans="1:9">
      <c r="A255" s="19" t="s">
        <v>27</v>
      </c>
      <c r="B255" s="33">
        <v>2</v>
      </c>
      <c r="C255" s="31" t="s">
        <v>279</v>
      </c>
      <c r="D255" s="30">
        <v>1.37</v>
      </c>
      <c r="E255" s="32">
        <v>0.63</v>
      </c>
      <c r="F255" s="19">
        <f t="shared" si="3"/>
        <v>0</v>
      </c>
      <c r="G255" s="19"/>
      <c r="H255" s="33">
        <v>2</v>
      </c>
      <c r="I255" s="19" t="s">
        <v>30</v>
      </c>
    </row>
    <row r="256" ht="28" customHeight="1" spans="1:9">
      <c r="A256" s="19" t="s">
        <v>27</v>
      </c>
      <c r="B256" s="33">
        <v>2</v>
      </c>
      <c r="C256" s="31" t="s">
        <v>280</v>
      </c>
      <c r="D256" s="30">
        <v>0.3</v>
      </c>
      <c r="E256" s="32">
        <v>0.7</v>
      </c>
      <c r="F256" s="19">
        <f t="shared" si="3"/>
        <v>0</v>
      </c>
      <c r="G256" s="19"/>
      <c r="H256" s="33">
        <v>1</v>
      </c>
      <c r="I256" s="19" t="s">
        <v>30</v>
      </c>
    </row>
    <row r="257" ht="28" customHeight="1" spans="1:9">
      <c r="A257" s="19" t="s">
        <v>27</v>
      </c>
      <c r="B257" s="33">
        <v>2</v>
      </c>
      <c r="C257" s="31" t="s">
        <v>281</v>
      </c>
      <c r="D257" s="30">
        <v>1.6</v>
      </c>
      <c r="E257" s="32"/>
      <c r="F257" s="19">
        <f t="shared" si="3"/>
        <v>0.1</v>
      </c>
      <c r="G257" s="19" t="s">
        <v>29</v>
      </c>
      <c r="H257" s="33">
        <v>1.5</v>
      </c>
      <c r="I257" s="19" t="s">
        <v>30</v>
      </c>
    </row>
    <row r="258" ht="28" customHeight="1" spans="1:9">
      <c r="A258" s="19" t="s">
        <v>27</v>
      </c>
      <c r="B258" s="33">
        <v>2</v>
      </c>
      <c r="C258" s="31" t="s">
        <v>251</v>
      </c>
      <c r="D258" s="30">
        <v>1.7</v>
      </c>
      <c r="E258" s="32"/>
      <c r="F258" s="19">
        <f t="shared" si="3"/>
        <v>0</v>
      </c>
      <c r="G258" s="19"/>
      <c r="H258" s="33">
        <v>1.7</v>
      </c>
      <c r="I258" s="19" t="s">
        <v>30</v>
      </c>
    </row>
    <row r="259" ht="28" customHeight="1" spans="1:9">
      <c r="A259" s="19" t="s">
        <v>27</v>
      </c>
      <c r="B259" s="33">
        <v>2</v>
      </c>
      <c r="C259" s="31" t="s">
        <v>282</v>
      </c>
      <c r="D259" s="30">
        <v>1.6</v>
      </c>
      <c r="E259" s="32"/>
      <c r="F259" s="19">
        <f t="shared" si="3"/>
        <v>0.1</v>
      </c>
      <c r="G259" s="19" t="s">
        <v>29</v>
      </c>
      <c r="H259" s="33">
        <v>1.5</v>
      </c>
      <c r="I259" s="19" t="s">
        <v>30</v>
      </c>
    </row>
    <row r="260" ht="28" customHeight="1" spans="1:9">
      <c r="A260" s="19" t="s">
        <v>27</v>
      </c>
      <c r="B260" s="33">
        <v>2</v>
      </c>
      <c r="C260" s="31" t="s">
        <v>283</v>
      </c>
      <c r="D260" s="30">
        <v>2.77</v>
      </c>
      <c r="E260" s="32"/>
      <c r="F260" s="19">
        <f t="shared" si="3"/>
        <v>0.77</v>
      </c>
      <c r="G260" s="19" t="s">
        <v>29</v>
      </c>
      <c r="H260" s="33">
        <v>2</v>
      </c>
      <c r="I260" s="19" t="s">
        <v>30</v>
      </c>
    </row>
    <row r="261" ht="28" customHeight="1" spans="1:9">
      <c r="A261" s="19" t="s">
        <v>27</v>
      </c>
      <c r="B261" s="33">
        <v>2</v>
      </c>
      <c r="C261" s="31" t="s">
        <v>284</v>
      </c>
      <c r="D261" s="32">
        <v>2.65</v>
      </c>
      <c r="E261" s="32"/>
      <c r="F261" s="19">
        <f t="shared" ref="F261:F324" si="4">D261+E261-H261</f>
        <v>1.65</v>
      </c>
      <c r="G261" s="19" t="s">
        <v>29</v>
      </c>
      <c r="H261" s="33">
        <v>1</v>
      </c>
      <c r="I261" s="19" t="s">
        <v>30</v>
      </c>
    </row>
    <row r="262" ht="28" customHeight="1" spans="1:9">
      <c r="A262" s="19" t="s">
        <v>27</v>
      </c>
      <c r="B262" s="33">
        <v>2</v>
      </c>
      <c r="C262" s="31" t="s">
        <v>285</v>
      </c>
      <c r="D262" s="30">
        <v>0.3</v>
      </c>
      <c r="E262" s="32"/>
      <c r="F262" s="19">
        <f t="shared" si="4"/>
        <v>0</v>
      </c>
      <c r="G262" s="19"/>
      <c r="H262" s="33">
        <v>0.3</v>
      </c>
      <c r="I262" s="19" t="s">
        <v>30</v>
      </c>
    </row>
    <row r="263" ht="28" customHeight="1" spans="1:9">
      <c r="A263" s="19" t="s">
        <v>27</v>
      </c>
      <c r="B263" s="33">
        <v>2</v>
      </c>
      <c r="C263" s="31" t="s">
        <v>286</v>
      </c>
      <c r="D263" s="32">
        <v>0.5</v>
      </c>
      <c r="E263" s="32">
        <v>0.5</v>
      </c>
      <c r="F263" s="19">
        <f t="shared" si="4"/>
        <v>0</v>
      </c>
      <c r="G263" s="19"/>
      <c r="H263" s="33">
        <v>1</v>
      </c>
      <c r="I263" s="19" t="s">
        <v>30</v>
      </c>
    </row>
    <row r="264" ht="28" customHeight="1" spans="1:9">
      <c r="A264" s="19" t="s">
        <v>27</v>
      </c>
      <c r="B264" s="33">
        <v>2</v>
      </c>
      <c r="C264" s="31" t="s">
        <v>287</v>
      </c>
      <c r="D264" s="30">
        <v>3.86</v>
      </c>
      <c r="E264" s="32"/>
      <c r="F264" s="19">
        <f t="shared" si="4"/>
        <v>0.66</v>
      </c>
      <c r="G264" s="19" t="s">
        <v>29</v>
      </c>
      <c r="H264" s="33">
        <v>3.2</v>
      </c>
      <c r="I264" s="19" t="s">
        <v>30</v>
      </c>
    </row>
    <row r="265" ht="28" customHeight="1" spans="1:9">
      <c r="A265" s="19" t="s">
        <v>27</v>
      </c>
      <c r="B265" s="33">
        <v>2</v>
      </c>
      <c r="C265" s="31" t="s">
        <v>288</v>
      </c>
      <c r="D265" s="32">
        <v>1.6</v>
      </c>
      <c r="E265" s="32"/>
      <c r="F265" s="19">
        <f t="shared" si="4"/>
        <v>0.6</v>
      </c>
      <c r="G265" s="19" t="s">
        <v>29</v>
      </c>
      <c r="H265" s="33">
        <v>1</v>
      </c>
      <c r="I265" s="19" t="s">
        <v>30</v>
      </c>
    </row>
    <row r="266" ht="28" customHeight="1" spans="1:9">
      <c r="A266" s="19" t="s">
        <v>27</v>
      </c>
      <c r="B266" s="33">
        <v>2</v>
      </c>
      <c r="C266" s="31" t="s">
        <v>289</v>
      </c>
      <c r="D266" s="30">
        <v>4.26</v>
      </c>
      <c r="E266" s="32"/>
      <c r="F266" s="19">
        <f t="shared" si="4"/>
        <v>2.16</v>
      </c>
      <c r="G266" s="19" t="s">
        <v>29</v>
      </c>
      <c r="H266" s="33">
        <v>2.1</v>
      </c>
      <c r="I266" s="19" t="s">
        <v>30</v>
      </c>
    </row>
    <row r="267" ht="28" customHeight="1" spans="1:9">
      <c r="A267" s="19" t="s">
        <v>27</v>
      </c>
      <c r="B267" s="33">
        <v>2</v>
      </c>
      <c r="C267" s="31" t="s">
        <v>290</v>
      </c>
      <c r="D267" s="30">
        <v>2.94</v>
      </c>
      <c r="E267" s="32"/>
      <c r="F267" s="19">
        <f t="shared" si="4"/>
        <v>0.44</v>
      </c>
      <c r="G267" s="19" t="s">
        <v>29</v>
      </c>
      <c r="H267" s="33">
        <v>2.5</v>
      </c>
      <c r="I267" s="19" t="s">
        <v>30</v>
      </c>
    </row>
    <row r="268" ht="28" customHeight="1" spans="1:9">
      <c r="A268" s="19" t="s">
        <v>27</v>
      </c>
      <c r="B268" s="33">
        <v>2</v>
      </c>
      <c r="C268" s="31" t="s">
        <v>291</v>
      </c>
      <c r="D268" s="30">
        <v>2.68</v>
      </c>
      <c r="E268" s="32"/>
      <c r="F268" s="19">
        <f t="shared" si="4"/>
        <v>0.18</v>
      </c>
      <c r="G268" s="19" t="s">
        <v>29</v>
      </c>
      <c r="H268" s="33">
        <v>2.5</v>
      </c>
      <c r="I268" s="19" t="s">
        <v>30</v>
      </c>
    </row>
    <row r="269" ht="28" customHeight="1" spans="1:9">
      <c r="A269" s="19" t="s">
        <v>27</v>
      </c>
      <c r="B269" s="33">
        <v>2</v>
      </c>
      <c r="C269" s="31" t="s">
        <v>292</v>
      </c>
      <c r="D269" s="30">
        <v>4.61</v>
      </c>
      <c r="E269" s="32"/>
      <c r="F269" s="19">
        <f t="shared" si="4"/>
        <v>2.01</v>
      </c>
      <c r="G269" s="19" t="s">
        <v>29</v>
      </c>
      <c r="H269" s="33">
        <v>2.6</v>
      </c>
      <c r="I269" s="19" t="s">
        <v>30</v>
      </c>
    </row>
    <row r="270" ht="28" customHeight="1" spans="1:9">
      <c r="A270" s="19" t="s">
        <v>27</v>
      </c>
      <c r="B270" s="33">
        <v>2</v>
      </c>
      <c r="C270" s="31" t="s">
        <v>293</v>
      </c>
      <c r="D270" s="30">
        <v>2</v>
      </c>
      <c r="E270" s="32">
        <v>0.4</v>
      </c>
      <c r="F270" s="19">
        <f t="shared" si="4"/>
        <v>0</v>
      </c>
      <c r="G270" s="19"/>
      <c r="H270" s="33">
        <v>2.4</v>
      </c>
      <c r="I270" s="19" t="s">
        <v>30</v>
      </c>
    </row>
    <row r="271" ht="28" customHeight="1" spans="1:9">
      <c r="A271" s="19" t="s">
        <v>27</v>
      </c>
      <c r="B271" s="33">
        <v>2</v>
      </c>
      <c r="C271" s="31" t="s">
        <v>294</v>
      </c>
      <c r="D271" s="30">
        <v>2.76</v>
      </c>
      <c r="E271" s="32"/>
      <c r="F271" s="19">
        <f t="shared" si="4"/>
        <v>0.96</v>
      </c>
      <c r="G271" s="19" t="s">
        <v>29</v>
      </c>
      <c r="H271" s="33">
        <v>1.8</v>
      </c>
      <c r="I271" s="19" t="s">
        <v>30</v>
      </c>
    </row>
    <row r="272" ht="28" customHeight="1" spans="1:9">
      <c r="A272" s="19" t="s">
        <v>27</v>
      </c>
      <c r="B272" s="33">
        <v>2</v>
      </c>
      <c r="C272" s="31" t="s">
        <v>295</v>
      </c>
      <c r="D272" s="32">
        <v>2.39</v>
      </c>
      <c r="E272" s="32"/>
      <c r="F272" s="19">
        <f t="shared" si="4"/>
        <v>0.89</v>
      </c>
      <c r="G272" s="19" t="s">
        <v>29</v>
      </c>
      <c r="H272" s="33">
        <v>1.5</v>
      </c>
      <c r="I272" s="19" t="s">
        <v>30</v>
      </c>
    </row>
    <row r="273" ht="28" customHeight="1" spans="1:9">
      <c r="A273" s="19" t="s">
        <v>27</v>
      </c>
      <c r="B273" s="33">
        <v>2</v>
      </c>
      <c r="C273" s="31" t="s">
        <v>296</v>
      </c>
      <c r="D273" s="32">
        <v>2.92</v>
      </c>
      <c r="E273" s="32"/>
      <c r="F273" s="19">
        <f t="shared" si="4"/>
        <v>0.52</v>
      </c>
      <c r="G273" s="19" t="s">
        <v>29</v>
      </c>
      <c r="H273" s="33">
        <v>2.4</v>
      </c>
      <c r="I273" s="19" t="s">
        <v>30</v>
      </c>
    </row>
    <row r="274" ht="28" customHeight="1" spans="1:9">
      <c r="A274" s="19" t="s">
        <v>27</v>
      </c>
      <c r="B274" s="33">
        <v>2</v>
      </c>
      <c r="C274" s="31" t="s">
        <v>297</v>
      </c>
      <c r="D274" s="32">
        <v>2.39</v>
      </c>
      <c r="E274" s="32"/>
      <c r="F274" s="19">
        <f t="shared" si="4"/>
        <v>0.79</v>
      </c>
      <c r="G274" s="19" t="s">
        <v>29</v>
      </c>
      <c r="H274" s="33">
        <v>1.6</v>
      </c>
      <c r="I274" s="19" t="s">
        <v>30</v>
      </c>
    </row>
    <row r="275" ht="28" customHeight="1" spans="1:9">
      <c r="A275" s="19" t="s">
        <v>27</v>
      </c>
      <c r="B275" s="33">
        <v>2</v>
      </c>
      <c r="C275" s="31" t="s">
        <v>298</v>
      </c>
      <c r="D275" s="30">
        <v>1.8</v>
      </c>
      <c r="E275" s="32"/>
      <c r="F275" s="19">
        <f t="shared" si="4"/>
        <v>0.7</v>
      </c>
      <c r="G275" s="19" t="s">
        <v>29</v>
      </c>
      <c r="H275" s="33">
        <v>1.1</v>
      </c>
      <c r="I275" s="19" t="s">
        <v>30</v>
      </c>
    </row>
    <row r="276" ht="28" customHeight="1" spans="1:9">
      <c r="A276" s="19" t="s">
        <v>27</v>
      </c>
      <c r="B276" s="33">
        <v>2</v>
      </c>
      <c r="C276" s="31" t="s">
        <v>299</v>
      </c>
      <c r="D276" s="30">
        <v>1</v>
      </c>
      <c r="E276" s="32"/>
      <c r="F276" s="19">
        <f t="shared" si="4"/>
        <v>0.6</v>
      </c>
      <c r="G276" s="19" t="s">
        <v>29</v>
      </c>
      <c r="H276" s="33">
        <v>0.4</v>
      </c>
      <c r="I276" s="19" t="s">
        <v>30</v>
      </c>
    </row>
    <row r="277" ht="28" customHeight="1" spans="1:9">
      <c r="A277" s="19" t="s">
        <v>27</v>
      </c>
      <c r="B277" s="33">
        <v>2</v>
      </c>
      <c r="C277" s="31" t="s">
        <v>300</v>
      </c>
      <c r="D277" s="30">
        <v>2.68</v>
      </c>
      <c r="E277" s="32"/>
      <c r="F277" s="19">
        <f t="shared" si="4"/>
        <v>1.28</v>
      </c>
      <c r="G277" s="19" t="s">
        <v>29</v>
      </c>
      <c r="H277" s="33">
        <v>1.4</v>
      </c>
      <c r="I277" s="19" t="s">
        <v>30</v>
      </c>
    </row>
    <row r="278" ht="28" customHeight="1" spans="1:9">
      <c r="A278" s="19" t="s">
        <v>27</v>
      </c>
      <c r="B278" s="33">
        <v>2</v>
      </c>
      <c r="C278" s="31" t="s">
        <v>301</v>
      </c>
      <c r="D278" s="30">
        <v>4.68</v>
      </c>
      <c r="E278" s="32"/>
      <c r="F278" s="19">
        <f t="shared" si="4"/>
        <v>1.18</v>
      </c>
      <c r="G278" s="19" t="s">
        <v>29</v>
      </c>
      <c r="H278" s="33">
        <v>3.5</v>
      </c>
      <c r="I278" s="19" t="s">
        <v>30</v>
      </c>
    </row>
    <row r="279" ht="28" customHeight="1" spans="1:9">
      <c r="A279" s="19" t="s">
        <v>27</v>
      </c>
      <c r="B279" s="33">
        <v>2</v>
      </c>
      <c r="C279" s="31" t="s">
        <v>302</v>
      </c>
      <c r="D279" s="30">
        <v>4.87</v>
      </c>
      <c r="E279" s="32"/>
      <c r="F279" s="19">
        <f t="shared" si="4"/>
        <v>2.57</v>
      </c>
      <c r="G279" s="19" t="s">
        <v>29</v>
      </c>
      <c r="H279" s="33">
        <v>2.3</v>
      </c>
      <c r="I279" s="19" t="s">
        <v>30</v>
      </c>
    </row>
    <row r="280" ht="28" customHeight="1" spans="1:9">
      <c r="A280" s="19" t="s">
        <v>27</v>
      </c>
      <c r="B280" s="33">
        <v>2</v>
      </c>
      <c r="C280" s="31" t="s">
        <v>303</v>
      </c>
      <c r="D280" s="30">
        <v>1.51</v>
      </c>
      <c r="E280" s="32">
        <v>0.49</v>
      </c>
      <c r="F280" s="19">
        <f t="shared" si="4"/>
        <v>0</v>
      </c>
      <c r="G280" s="19"/>
      <c r="H280" s="33">
        <v>2</v>
      </c>
      <c r="I280" s="19" t="s">
        <v>30</v>
      </c>
    </row>
    <row r="281" ht="28" customHeight="1" spans="1:9">
      <c r="A281" s="19" t="s">
        <v>27</v>
      </c>
      <c r="B281" s="33">
        <v>2</v>
      </c>
      <c r="C281" s="31" t="s">
        <v>304</v>
      </c>
      <c r="D281" s="30">
        <v>1.08</v>
      </c>
      <c r="E281" s="32">
        <v>0.12</v>
      </c>
      <c r="F281" s="19">
        <f t="shared" si="4"/>
        <v>0</v>
      </c>
      <c r="G281" s="19"/>
      <c r="H281" s="33">
        <v>1.2</v>
      </c>
      <c r="I281" s="19" t="s">
        <v>30</v>
      </c>
    </row>
    <row r="282" ht="28" customHeight="1" spans="1:9">
      <c r="A282" s="19" t="s">
        <v>27</v>
      </c>
      <c r="B282" s="33">
        <v>2</v>
      </c>
      <c r="C282" s="31" t="s">
        <v>305</v>
      </c>
      <c r="D282" s="30">
        <v>1.78</v>
      </c>
      <c r="E282" s="32">
        <v>0.22</v>
      </c>
      <c r="F282" s="19">
        <f t="shared" si="4"/>
        <v>0</v>
      </c>
      <c r="G282" s="19"/>
      <c r="H282" s="33">
        <v>2</v>
      </c>
      <c r="I282" s="19" t="s">
        <v>30</v>
      </c>
    </row>
    <row r="283" ht="28" customHeight="1" spans="1:9">
      <c r="A283" s="19" t="s">
        <v>27</v>
      </c>
      <c r="B283" s="33">
        <v>2</v>
      </c>
      <c r="C283" s="31" t="s">
        <v>306</v>
      </c>
      <c r="D283" s="30">
        <v>0.93</v>
      </c>
      <c r="E283" s="32">
        <v>0.27</v>
      </c>
      <c r="F283" s="19">
        <f t="shared" si="4"/>
        <v>0</v>
      </c>
      <c r="G283" s="19"/>
      <c r="H283" s="33">
        <v>1.2</v>
      </c>
      <c r="I283" s="19" t="s">
        <v>30</v>
      </c>
    </row>
    <row r="284" ht="28" customHeight="1" spans="1:9">
      <c r="A284" s="19" t="s">
        <v>27</v>
      </c>
      <c r="B284" s="33">
        <v>2</v>
      </c>
      <c r="C284" s="31" t="s">
        <v>307</v>
      </c>
      <c r="D284" s="30">
        <v>1.24</v>
      </c>
      <c r="E284" s="32">
        <v>0.26</v>
      </c>
      <c r="F284" s="19">
        <f t="shared" si="4"/>
        <v>0</v>
      </c>
      <c r="G284" s="19"/>
      <c r="H284" s="33">
        <v>1.5</v>
      </c>
      <c r="I284" s="19" t="s">
        <v>30</v>
      </c>
    </row>
    <row r="285" ht="28" customHeight="1" spans="1:9">
      <c r="A285" s="19" t="s">
        <v>27</v>
      </c>
      <c r="B285" s="33">
        <v>3</v>
      </c>
      <c r="C285" s="31" t="s">
        <v>308</v>
      </c>
      <c r="D285" s="35">
        <v>3</v>
      </c>
      <c r="E285" s="32"/>
      <c r="F285" s="19">
        <f t="shared" si="4"/>
        <v>0</v>
      </c>
      <c r="G285" s="31"/>
      <c r="H285" s="33">
        <v>3</v>
      </c>
      <c r="I285" s="19" t="s">
        <v>30</v>
      </c>
    </row>
    <row r="286" ht="28" customHeight="1" spans="1:9">
      <c r="A286" s="19" t="s">
        <v>27</v>
      </c>
      <c r="B286" s="33">
        <v>3</v>
      </c>
      <c r="C286" s="31" t="s">
        <v>309</v>
      </c>
      <c r="D286" s="35">
        <v>1.37</v>
      </c>
      <c r="E286" s="32">
        <v>0.13</v>
      </c>
      <c r="F286" s="19">
        <f t="shared" si="4"/>
        <v>0</v>
      </c>
      <c r="G286" s="19"/>
      <c r="H286" s="33">
        <v>1.5</v>
      </c>
      <c r="I286" s="19" t="s">
        <v>30</v>
      </c>
    </row>
    <row r="287" ht="28" customHeight="1" spans="1:9">
      <c r="A287" s="19" t="s">
        <v>27</v>
      </c>
      <c r="B287" s="33">
        <v>3</v>
      </c>
      <c r="C287" s="31" t="s">
        <v>310</v>
      </c>
      <c r="D287" s="32">
        <v>2.12</v>
      </c>
      <c r="E287" s="32">
        <v>5.88</v>
      </c>
      <c r="F287" s="19">
        <f t="shared" si="4"/>
        <v>0</v>
      </c>
      <c r="G287" s="19"/>
      <c r="H287" s="33">
        <v>8</v>
      </c>
      <c r="I287" s="19" t="s">
        <v>30</v>
      </c>
    </row>
    <row r="288" ht="28" customHeight="1" spans="1:9">
      <c r="A288" s="19" t="s">
        <v>27</v>
      </c>
      <c r="B288" s="33">
        <v>3</v>
      </c>
      <c r="C288" s="31" t="s">
        <v>311</v>
      </c>
      <c r="D288" s="30">
        <v>3</v>
      </c>
      <c r="E288" s="32"/>
      <c r="F288" s="19">
        <f t="shared" si="4"/>
        <v>1</v>
      </c>
      <c r="G288" s="19" t="s">
        <v>29</v>
      </c>
      <c r="H288" s="33">
        <v>2</v>
      </c>
      <c r="I288" s="19" t="s">
        <v>30</v>
      </c>
    </row>
    <row r="289" ht="28" customHeight="1" spans="1:9">
      <c r="A289" s="19" t="s">
        <v>27</v>
      </c>
      <c r="B289" s="33">
        <v>3</v>
      </c>
      <c r="C289" s="31" t="s">
        <v>312</v>
      </c>
      <c r="D289" s="35">
        <v>0.69</v>
      </c>
      <c r="E289" s="33">
        <v>1.62</v>
      </c>
      <c r="F289" s="19">
        <f t="shared" si="4"/>
        <v>0.81</v>
      </c>
      <c r="G289" s="19" t="s">
        <v>29</v>
      </c>
      <c r="H289" s="33">
        <v>1.5</v>
      </c>
      <c r="I289" s="19" t="s">
        <v>30</v>
      </c>
    </row>
    <row r="290" ht="28" customHeight="1" spans="1:9">
      <c r="A290" s="19" t="s">
        <v>27</v>
      </c>
      <c r="B290" s="33">
        <v>3</v>
      </c>
      <c r="C290" s="31" t="s">
        <v>313</v>
      </c>
      <c r="D290" s="35">
        <v>3.46</v>
      </c>
      <c r="E290" s="32"/>
      <c r="F290" s="19">
        <f t="shared" si="4"/>
        <v>1.46</v>
      </c>
      <c r="G290" s="19" t="s">
        <v>29</v>
      </c>
      <c r="H290" s="33">
        <v>2</v>
      </c>
      <c r="I290" s="19" t="s">
        <v>30</v>
      </c>
    </row>
    <row r="291" ht="28" customHeight="1" spans="1:9">
      <c r="A291" s="19" t="s">
        <v>27</v>
      </c>
      <c r="B291" s="33">
        <v>3</v>
      </c>
      <c r="C291" s="31" t="s">
        <v>314</v>
      </c>
      <c r="D291" s="35">
        <v>2.52</v>
      </c>
      <c r="E291" s="32"/>
      <c r="F291" s="19">
        <f t="shared" si="4"/>
        <v>0.52</v>
      </c>
      <c r="G291" s="19" t="s">
        <v>29</v>
      </c>
      <c r="H291" s="33">
        <v>2</v>
      </c>
      <c r="I291" s="19" t="s">
        <v>30</v>
      </c>
    </row>
    <row r="292" ht="28" customHeight="1" spans="1:9">
      <c r="A292" s="19" t="s">
        <v>27</v>
      </c>
      <c r="B292" s="33">
        <v>3</v>
      </c>
      <c r="C292" s="31" t="s">
        <v>315</v>
      </c>
      <c r="D292" s="35">
        <v>0.14</v>
      </c>
      <c r="E292" s="32">
        <v>1.36</v>
      </c>
      <c r="F292" s="19">
        <f t="shared" si="4"/>
        <v>0</v>
      </c>
      <c r="G292" s="19"/>
      <c r="H292" s="33">
        <v>1.5</v>
      </c>
      <c r="I292" s="19" t="s">
        <v>30</v>
      </c>
    </row>
    <row r="293" ht="28" customHeight="1" spans="1:9">
      <c r="A293" s="19" t="s">
        <v>27</v>
      </c>
      <c r="B293" s="33">
        <v>3</v>
      </c>
      <c r="C293" s="31" t="s">
        <v>316</v>
      </c>
      <c r="D293" s="35">
        <v>1.69</v>
      </c>
      <c r="E293" s="32"/>
      <c r="F293" s="19">
        <f t="shared" si="4"/>
        <v>0.19</v>
      </c>
      <c r="G293" s="19" t="s">
        <v>29</v>
      </c>
      <c r="H293" s="33">
        <v>1.5</v>
      </c>
      <c r="I293" s="19" t="s">
        <v>30</v>
      </c>
    </row>
    <row r="294" ht="28" customHeight="1" spans="1:9">
      <c r="A294" s="19" t="s">
        <v>27</v>
      </c>
      <c r="B294" s="33">
        <v>3</v>
      </c>
      <c r="C294" s="31" t="s">
        <v>317</v>
      </c>
      <c r="D294" s="35">
        <v>1.96</v>
      </c>
      <c r="E294" s="32"/>
      <c r="F294" s="19">
        <f t="shared" si="4"/>
        <v>0.46</v>
      </c>
      <c r="G294" s="19" t="s">
        <v>29</v>
      </c>
      <c r="H294" s="33">
        <v>1.5</v>
      </c>
      <c r="I294" s="19" t="s">
        <v>30</v>
      </c>
    </row>
    <row r="295" ht="28" customHeight="1" spans="1:9">
      <c r="A295" s="19" t="s">
        <v>27</v>
      </c>
      <c r="B295" s="33">
        <v>3</v>
      </c>
      <c r="C295" s="31" t="s">
        <v>318</v>
      </c>
      <c r="D295" s="35">
        <v>0.75</v>
      </c>
      <c r="E295" s="32">
        <v>0.75</v>
      </c>
      <c r="F295" s="19">
        <f t="shared" si="4"/>
        <v>0</v>
      </c>
      <c r="G295" s="19"/>
      <c r="H295" s="33">
        <v>1.5</v>
      </c>
      <c r="I295" s="19" t="s">
        <v>30</v>
      </c>
    </row>
    <row r="296" ht="28" customHeight="1" spans="1:9">
      <c r="A296" s="19" t="s">
        <v>27</v>
      </c>
      <c r="B296" s="33">
        <v>3</v>
      </c>
      <c r="C296" s="31" t="s">
        <v>319</v>
      </c>
      <c r="D296" s="35">
        <v>2.07</v>
      </c>
      <c r="E296" s="32"/>
      <c r="F296" s="19">
        <f t="shared" si="4"/>
        <v>0.87</v>
      </c>
      <c r="G296" s="19" t="s">
        <v>29</v>
      </c>
      <c r="H296" s="33">
        <v>1.2</v>
      </c>
      <c r="I296" s="19" t="s">
        <v>30</v>
      </c>
    </row>
    <row r="297" ht="28" customHeight="1" spans="1:9">
      <c r="A297" s="19" t="s">
        <v>27</v>
      </c>
      <c r="B297" s="33">
        <v>3</v>
      </c>
      <c r="C297" s="31" t="s">
        <v>320</v>
      </c>
      <c r="D297" s="35">
        <v>2.19</v>
      </c>
      <c r="E297" s="32"/>
      <c r="F297" s="19">
        <f t="shared" si="4"/>
        <v>0.69</v>
      </c>
      <c r="G297" s="19" t="s">
        <v>29</v>
      </c>
      <c r="H297" s="33">
        <v>1.5</v>
      </c>
      <c r="I297" s="19" t="s">
        <v>30</v>
      </c>
    </row>
    <row r="298" ht="28" customHeight="1" spans="1:9">
      <c r="A298" s="19" t="s">
        <v>27</v>
      </c>
      <c r="B298" s="33">
        <v>3</v>
      </c>
      <c r="C298" s="31" t="s">
        <v>321</v>
      </c>
      <c r="D298" s="32">
        <v>2.51</v>
      </c>
      <c r="E298" s="32"/>
      <c r="F298" s="19">
        <f t="shared" si="4"/>
        <v>0.91</v>
      </c>
      <c r="G298" s="19" t="s">
        <v>29</v>
      </c>
      <c r="H298" s="33">
        <v>1.6</v>
      </c>
      <c r="I298" s="19" t="s">
        <v>30</v>
      </c>
    </row>
    <row r="299" ht="28" customHeight="1" spans="1:9">
      <c r="A299" s="19" t="s">
        <v>27</v>
      </c>
      <c r="B299" s="33">
        <v>3</v>
      </c>
      <c r="C299" s="31" t="s">
        <v>322</v>
      </c>
      <c r="D299" s="35">
        <v>2.29</v>
      </c>
      <c r="E299" s="32"/>
      <c r="F299" s="19">
        <f t="shared" si="4"/>
        <v>1.09</v>
      </c>
      <c r="G299" s="19" t="s">
        <v>29</v>
      </c>
      <c r="H299" s="33">
        <v>1.2</v>
      </c>
      <c r="I299" s="19" t="s">
        <v>30</v>
      </c>
    </row>
    <row r="300" ht="28" customHeight="1" spans="1:9">
      <c r="A300" s="19" t="s">
        <v>27</v>
      </c>
      <c r="B300" s="33">
        <v>3</v>
      </c>
      <c r="C300" s="31" t="s">
        <v>323</v>
      </c>
      <c r="D300" s="35">
        <v>1.7</v>
      </c>
      <c r="E300" s="32">
        <v>0.3</v>
      </c>
      <c r="F300" s="19">
        <f t="shared" si="4"/>
        <v>0</v>
      </c>
      <c r="G300" s="19"/>
      <c r="H300" s="33">
        <v>2</v>
      </c>
      <c r="I300" s="19" t="s">
        <v>30</v>
      </c>
    </row>
    <row r="301" ht="28" customHeight="1" spans="1:9">
      <c r="A301" s="19" t="s">
        <v>27</v>
      </c>
      <c r="B301" s="33">
        <v>3</v>
      </c>
      <c r="C301" s="31" t="s">
        <v>324</v>
      </c>
      <c r="D301" s="35">
        <v>1.65</v>
      </c>
      <c r="E301" s="32"/>
      <c r="F301" s="19">
        <f t="shared" si="4"/>
        <v>0.65</v>
      </c>
      <c r="G301" s="19" t="s">
        <v>29</v>
      </c>
      <c r="H301" s="33">
        <v>1</v>
      </c>
      <c r="I301" s="19" t="s">
        <v>30</v>
      </c>
    </row>
    <row r="302" ht="28" customHeight="1" spans="1:9">
      <c r="A302" s="19" t="s">
        <v>27</v>
      </c>
      <c r="B302" s="33">
        <v>3</v>
      </c>
      <c r="C302" s="31" t="s">
        <v>325</v>
      </c>
      <c r="D302" s="30">
        <v>2.8</v>
      </c>
      <c r="E302" s="32"/>
      <c r="F302" s="19">
        <f t="shared" si="4"/>
        <v>1.6</v>
      </c>
      <c r="G302" s="19" t="s">
        <v>29</v>
      </c>
      <c r="H302" s="33">
        <v>1.2</v>
      </c>
      <c r="I302" s="19" t="s">
        <v>30</v>
      </c>
    </row>
    <row r="303" ht="28" customHeight="1" spans="1:9">
      <c r="A303" s="19" t="s">
        <v>27</v>
      </c>
      <c r="B303" s="33">
        <v>3</v>
      </c>
      <c r="C303" s="31" t="s">
        <v>326</v>
      </c>
      <c r="D303" s="35">
        <v>1.97</v>
      </c>
      <c r="E303" s="32"/>
      <c r="F303" s="19">
        <f t="shared" si="4"/>
        <v>0.47</v>
      </c>
      <c r="G303" s="19" t="s">
        <v>29</v>
      </c>
      <c r="H303" s="33">
        <v>1.5</v>
      </c>
      <c r="I303" s="19" t="s">
        <v>30</v>
      </c>
    </row>
    <row r="304" ht="28" customHeight="1" spans="1:9">
      <c r="A304" s="19" t="s">
        <v>27</v>
      </c>
      <c r="B304" s="33">
        <v>3</v>
      </c>
      <c r="C304" s="31" t="s">
        <v>327</v>
      </c>
      <c r="D304" s="35">
        <v>2.4</v>
      </c>
      <c r="E304" s="32"/>
      <c r="F304" s="19">
        <f t="shared" si="4"/>
        <v>0.9</v>
      </c>
      <c r="G304" s="19" t="s">
        <v>29</v>
      </c>
      <c r="H304" s="33">
        <v>1.5</v>
      </c>
      <c r="I304" s="19" t="s">
        <v>30</v>
      </c>
    </row>
    <row r="305" ht="28" customHeight="1" spans="1:9">
      <c r="A305" s="19" t="s">
        <v>27</v>
      </c>
      <c r="B305" s="33">
        <v>3</v>
      </c>
      <c r="C305" s="31" t="s">
        <v>328</v>
      </c>
      <c r="D305" s="30">
        <v>2.8</v>
      </c>
      <c r="E305" s="32"/>
      <c r="F305" s="19">
        <f t="shared" si="4"/>
        <v>1.7</v>
      </c>
      <c r="G305" s="19" t="s">
        <v>29</v>
      </c>
      <c r="H305" s="33">
        <v>1.1</v>
      </c>
      <c r="I305" s="19" t="s">
        <v>30</v>
      </c>
    </row>
    <row r="306" ht="28" customHeight="1" spans="1:9">
      <c r="A306" s="19" t="s">
        <v>27</v>
      </c>
      <c r="B306" s="33">
        <v>9</v>
      </c>
      <c r="C306" s="31" t="s">
        <v>329</v>
      </c>
      <c r="D306" s="32">
        <v>2.09</v>
      </c>
      <c r="E306" s="32"/>
      <c r="F306" s="19">
        <f t="shared" si="4"/>
        <v>1.49</v>
      </c>
      <c r="G306" s="19" t="s">
        <v>29</v>
      </c>
      <c r="H306" s="33">
        <v>0.6</v>
      </c>
      <c r="I306" s="19" t="s">
        <v>30</v>
      </c>
    </row>
    <row r="307" ht="28" customHeight="1" spans="1:9">
      <c r="A307" s="19" t="s">
        <v>27</v>
      </c>
      <c r="B307" s="33">
        <v>9</v>
      </c>
      <c r="C307" s="31" t="s">
        <v>330</v>
      </c>
      <c r="D307" s="34">
        <v>2.13</v>
      </c>
      <c r="E307" s="32"/>
      <c r="F307" s="19">
        <f t="shared" si="4"/>
        <v>0.93</v>
      </c>
      <c r="G307" s="19" t="s">
        <v>29</v>
      </c>
      <c r="H307" s="33">
        <v>1.2</v>
      </c>
      <c r="I307" s="19" t="s">
        <v>30</v>
      </c>
    </row>
    <row r="308" ht="28" customHeight="1" spans="1:9">
      <c r="A308" s="19" t="s">
        <v>27</v>
      </c>
      <c r="B308" s="33">
        <v>9</v>
      </c>
      <c r="C308" s="31" t="s">
        <v>331</v>
      </c>
      <c r="D308" s="34">
        <v>1.96</v>
      </c>
      <c r="E308" s="32"/>
      <c r="F308" s="19">
        <f t="shared" si="4"/>
        <v>0.36</v>
      </c>
      <c r="G308" s="19" t="s">
        <v>29</v>
      </c>
      <c r="H308" s="33">
        <v>1.6</v>
      </c>
      <c r="I308" s="19" t="s">
        <v>30</v>
      </c>
    </row>
    <row r="309" ht="28" customHeight="1" spans="1:9">
      <c r="A309" s="19" t="s">
        <v>27</v>
      </c>
      <c r="B309" s="33">
        <v>9</v>
      </c>
      <c r="C309" s="31" t="s">
        <v>332</v>
      </c>
      <c r="D309" s="34">
        <v>2.23</v>
      </c>
      <c r="E309" s="32">
        <v>0.17</v>
      </c>
      <c r="F309" s="19">
        <f t="shared" si="4"/>
        <v>0</v>
      </c>
      <c r="G309" s="19" t="s">
        <v>29</v>
      </c>
      <c r="H309" s="33">
        <v>2.4</v>
      </c>
      <c r="I309" s="19" t="s">
        <v>30</v>
      </c>
    </row>
    <row r="310" ht="28" customHeight="1" spans="1:9">
      <c r="A310" s="19" t="s">
        <v>27</v>
      </c>
      <c r="B310" s="33">
        <v>9</v>
      </c>
      <c r="C310" s="31" t="s">
        <v>180</v>
      </c>
      <c r="D310" s="34">
        <v>2.38</v>
      </c>
      <c r="E310" s="32">
        <v>0.12</v>
      </c>
      <c r="F310" s="19">
        <f t="shared" si="4"/>
        <v>0</v>
      </c>
      <c r="G310" s="19" t="s">
        <v>29</v>
      </c>
      <c r="H310" s="33">
        <v>2.5</v>
      </c>
      <c r="I310" s="19" t="s">
        <v>30</v>
      </c>
    </row>
    <row r="311" ht="28" customHeight="1" spans="1:9">
      <c r="A311" s="19" t="s">
        <v>27</v>
      </c>
      <c r="B311" s="33">
        <v>9</v>
      </c>
      <c r="C311" s="31" t="s">
        <v>333</v>
      </c>
      <c r="D311" s="32">
        <v>1.5</v>
      </c>
      <c r="E311" s="32"/>
      <c r="F311" s="19">
        <f t="shared" si="4"/>
        <v>0.35</v>
      </c>
      <c r="G311" s="19" t="s">
        <v>29</v>
      </c>
      <c r="H311" s="33">
        <v>1.15</v>
      </c>
      <c r="I311" s="19" t="s">
        <v>30</v>
      </c>
    </row>
    <row r="312" ht="28" customHeight="1" spans="1:9">
      <c r="A312" s="19" t="s">
        <v>27</v>
      </c>
      <c r="B312" s="33">
        <v>9</v>
      </c>
      <c r="C312" s="31" t="s">
        <v>334</v>
      </c>
      <c r="D312" s="34">
        <v>2.5</v>
      </c>
      <c r="E312" s="32"/>
      <c r="F312" s="19">
        <f t="shared" si="4"/>
        <v>0</v>
      </c>
      <c r="G312" s="19"/>
      <c r="H312" s="33">
        <v>2.5</v>
      </c>
      <c r="I312" s="19" t="s">
        <v>30</v>
      </c>
    </row>
    <row r="313" ht="28" customHeight="1" spans="1:9">
      <c r="A313" s="19" t="s">
        <v>27</v>
      </c>
      <c r="B313" s="33">
        <v>9</v>
      </c>
      <c r="C313" s="31" t="s">
        <v>114</v>
      </c>
      <c r="D313" s="34">
        <v>1.22</v>
      </c>
      <c r="E313" s="32">
        <v>0.38</v>
      </c>
      <c r="F313" s="19">
        <f t="shared" si="4"/>
        <v>0</v>
      </c>
      <c r="G313" s="19" t="s">
        <v>29</v>
      </c>
      <c r="H313" s="33">
        <v>1.6</v>
      </c>
      <c r="I313" s="19" t="s">
        <v>30</v>
      </c>
    </row>
    <row r="314" ht="28" customHeight="1" spans="1:9">
      <c r="A314" s="19" t="s">
        <v>27</v>
      </c>
      <c r="B314" s="33">
        <v>9</v>
      </c>
      <c r="C314" s="31" t="s">
        <v>335</v>
      </c>
      <c r="D314" s="34">
        <v>2.87</v>
      </c>
      <c r="E314" s="32"/>
      <c r="F314" s="19">
        <f t="shared" si="4"/>
        <v>0.17</v>
      </c>
      <c r="G314" s="19" t="s">
        <v>29</v>
      </c>
      <c r="H314" s="33">
        <v>2.7</v>
      </c>
      <c r="I314" s="19" t="s">
        <v>30</v>
      </c>
    </row>
    <row r="315" ht="28" customHeight="1" spans="1:9">
      <c r="A315" s="19" t="s">
        <v>27</v>
      </c>
      <c r="B315" s="33">
        <v>9</v>
      </c>
      <c r="C315" s="31" t="s">
        <v>336</v>
      </c>
      <c r="D315" s="34">
        <v>2.3</v>
      </c>
      <c r="E315" s="32"/>
      <c r="F315" s="19">
        <f t="shared" si="4"/>
        <v>0</v>
      </c>
      <c r="G315" s="19"/>
      <c r="H315" s="33">
        <v>2.3</v>
      </c>
      <c r="I315" s="19" t="s">
        <v>30</v>
      </c>
    </row>
    <row r="316" ht="28" customHeight="1" spans="1:9">
      <c r="A316" s="19" t="s">
        <v>27</v>
      </c>
      <c r="B316" s="33">
        <v>9</v>
      </c>
      <c r="C316" s="31" t="s">
        <v>337</v>
      </c>
      <c r="D316" s="34">
        <v>1.16</v>
      </c>
      <c r="E316" s="32"/>
      <c r="F316" s="19">
        <f t="shared" si="4"/>
        <v>0.36</v>
      </c>
      <c r="G316" s="19" t="s">
        <v>29</v>
      </c>
      <c r="H316" s="33">
        <v>0.8</v>
      </c>
      <c r="I316" s="19" t="s">
        <v>30</v>
      </c>
    </row>
    <row r="317" ht="28" customHeight="1" spans="1:9">
      <c r="A317" s="19" t="s">
        <v>27</v>
      </c>
      <c r="B317" s="33">
        <v>9</v>
      </c>
      <c r="C317" s="31" t="s">
        <v>338</v>
      </c>
      <c r="D317" s="34">
        <v>3.47</v>
      </c>
      <c r="E317" s="32"/>
      <c r="F317" s="19">
        <f t="shared" si="4"/>
        <v>1.87</v>
      </c>
      <c r="G317" s="19" t="s">
        <v>29</v>
      </c>
      <c r="H317" s="33">
        <v>1.6</v>
      </c>
      <c r="I317" s="19" t="s">
        <v>30</v>
      </c>
    </row>
    <row r="318" ht="28" customHeight="1" spans="1:9">
      <c r="A318" s="19" t="s">
        <v>27</v>
      </c>
      <c r="B318" s="33">
        <v>9</v>
      </c>
      <c r="C318" s="31" t="s">
        <v>339</v>
      </c>
      <c r="D318" s="34">
        <v>3.37</v>
      </c>
      <c r="E318" s="32"/>
      <c r="F318" s="19">
        <f t="shared" si="4"/>
        <v>1.37</v>
      </c>
      <c r="G318" s="19" t="s">
        <v>29</v>
      </c>
      <c r="H318" s="33">
        <v>2</v>
      </c>
      <c r="I318" s="19" t="s">
        <v>30</v>
      </c>
    </row>
    <row r="319" ht="28" customHeight="1" spans="1:9">
      <c r="A319" s="19" t="s">
        <v>27</v>
      </c>
      <c r="B319" s="33">
        <v>9</v>
      </c>
      <c r="C319" s="31" t="s">
        <v>340</v>
      </c>
      <c r="D319" s="34">
        <v>1.8</v>
      </c>
      <c r="E319" s="32"/>
      <c r="F319" s="19">
        <f t="shared" si="4"/>
        <v>0</v>
      </c>
      <c r="G319" s="19"/>
      <c r="H319" s="33">
        <v>1.8</v>
      </c>
      <c r="I319" s="19" t="s">
        <v>30</v>
      </c>
    </row>
    <row r="320" ht="28" customHeight="1" spans="1:9">
      <c r="A320" s="19" t="s">
        <v>27</v>
      </c>
      <c r="B320" s="33">
        <v>9</v>
      </c>
      <c r="C320" s="31" t="s">
        <v>341</v>
      </c>
      <c r="D320" s="30">
        <v>1.8</v>
      </c>
      <c r="E320" s="32">
        <v>0.2</v>
      </c>
      <c r="F320" s="19">
        <f t="shared" si="4"/>
        <v>0</v>
      </c>
      <c r="G320" s="19" t="s">
        <v>29</v>
      </c>
      <c r="H320" s="33">
        <v>2</v>
      </c>
      <c r="I320" s="19" t="s">
        <v>30</v>
      </c>
    </row>
    <row r="321" ht="28" customHeight="1" spans="1:9">
      <c r="A321" s="19" t="s">
        <v>27</v>
      </c>
      <c r="B321" s="33">
        <v>9</v>
      </c>
      <c r="C321" s="31" t="s">
        <v>342</v>
      </c>
      <c r="D321" s="34">
        <v>3.56</v>
      </c>
      <c r="E321" s="32"/>
      <c r="F321" s="19">
        <f t="shared" si="4"/>
        <v>1.06</v>
      </c>
      <c r="G321" s="19" t="s">
        <v>29</v>
      </c>
      <c r="H321" s="33">
        <v>2.5</v>
      </c>
      <c r="I321" s="19" t="s">
        <v>30</v>
      </c>
    </row>
    <row r="322" ht="28" customHeight="1" spans="1:9">
      <c r="A322" s="19" t="s">
        <v>27</v>
      </c>
      <c r="B322" s="33">
        <v>9</v>
      </c>
      <c r="C322" s="31" t="s">
        <v>343</v>
      </c>
      <c r="D322" s="34">
        <v>3.26</v>
      </c>
      <c r="E322" s="32"/>
      <c r="F322" s="19">
        <f t="shared" si="4"/>
        <v>0.76</v>
      </c>
      <c r="G322" s="19" t="s">
        <v>29</v>
      </c>
      <c r="H322" s="33">
        <v>2.5</v>
      </c>
      <c r="I322" s="19" t="s">
        <v>30</v>
      </c>
    </row>
    <row r="323" ht="28" customHeight="1" spans="1:9">
      <c r="A323" s="19" t="s">
        <v>27</v>
      </c>
      <c r="B323" s="33">
        <v>9</v>
      </c>
      <c r="C323" s="31" t="s">
        <v>344</v>
      </c>
      <c r="D323" s="30">
        <v>1.95</v>
      </c>
      <c r="E323" s="32">
        <v>1.05</v>
      </c>
      <c r="F323" s="19">
        <f t="shared" si="4"/>
        <v>0</v>
      </c>
      <c r="G323" s="19" t="s">
        <v>29</v>
      </c>
      <c r="H323" s="33">
        <v>3</v>
      </c>
      <c r="I323" s="19" t="s">
        <v>30</v>
      </c>
    </row>
    <row r="324" ht="28" customHeight="1" spans="1:9">
      <c r="A324" s="19" t="s">
        <v>27</v>
      </c>
      <c r="B324" s="33">
        <v>9</v>
      </c>
      <c r="C324" s="31" t="s">
        <v>345</v>
      </c>
      <c r="D324" s="34">
        <v>2.29</v>
      </c>
      <c r="E324" s="32"/>
      <c r="F324" s="19">
        <f t="shared" si="4"/>
        <v>0.79</v>
      </c>
      <c r="G324" s="19" t="s">
        <v>29</v>
      </c>
      <c r="H324" s="33">
        <v>1.5</v>
      </c>
      <c r="I324" s="19" t="s">
        <v>30</v>
      </c>
    </row>
    <row r="325" ht="28" customHeight="1" spans="1:9">
      <c r="A325" s="19" t="s">
        <v>27</v>
      </c>
      <c r="B325" s="33">
        <v>9</v>
      </c>
      <c r="C325" s="31" t="s">
        <v>346</v>
      </c>
      <c r="D325" s="34">
        <v>4.04</v>
      </c>
      <c r="E325" s="32"/>
      <c r="F325" s="19">
        <f t="shared" ref="F325:F388" si="5">D325+E325-H325</f>
        <v>1.44</v>
      </c>
      <c r="G325" s="19" t="s">
        <v>29</v>
      </c>
      <c r="H325" s="33">
        <v>2.6</v>
      </c>
      <c r="I325" s="19" t="s">
        <v>30</v>
      </c>
    </row>
    <row r="326" ht="28" customHeight="1" spans="1:9">
      <c r="A326" s="19" t="s">
        <v>27</v>
      </c>
      <c r="B326" s="33">
        <v>9</v>
      </c>
      <c r="C326" s="31" t="s">
        <v>347</v>
      </c>
      <c r="D326" s="34">
        <v>1.2</v>
      </c>
      <c r="E326" s="32">
        <v>1.3</v>
      </c>
      <c r="F326" s="19">
        <f t="shared" si="5"/>
        <v>0</v>
      </c>
      <c r="G326" s="19" t="s">
        <v>29</v>
      </c>
      <c r="H326" s="33">
        <v>2.5</v>
      </c>
      <c r="I326" s="19" t="s">
        <v>30</v>
      </c>
    </row>
    <row r="327" ht="28" customHeight="1" spans="1:9">
      <c r="A327" s="19" t="s">
        <v>27</v>
      </c>
      <c r="B327" s="33">
        <v>9</v>
      </c>
      <c r="C327" s="40" t="s">
        <v>348</v>
      </c>
      <c r="D327" s="36">
        <v>2</v>
      </c>
      <c r="E327" s="32">
        <v>0.8</v>
      </c>
      <c r="F327" s="19">
        <f t="shared" si="5"/>
        <v>0</v>
      </c>
      <c r="G327" s="19" t="s">
        <v>29</v>
      </c>
      <c r="H327" s="33">
        <v>2.8</v>
      </c>
      <c r="I327" s="19" t="s">
        <v>30</v>
      </c>
    </row>
    <row r="328" ht="28" customHeight="1" spans="1:9">
      <c r="A328" s="19" t="s">
        <v>27</v>
      </c>
      <c r="B328" s="33">
        <v>9</v>
      </c>
      <c r="C328" s="31" t="s">
        <v>349</v>
      </c>
      <c r="D328" s="34">
        <v>2</v>
      </c>
      <c r="E328" s="32"/>
      <c r="F328" s="19">
        <f t="shared" si="5"/>
        <v>0</v>
      </c>
      <c r="G328" s="19"/>
      <c r="H328" s="33">
        <v>2</v>
      </c>
      <c r="I328" s="19" t="s">
        <v>30</v>
      </c>
    </row>
    <row r="329" ht="28" customHeight="1" spans="1:9">
      <c r="A329" s="19" t="s">
        <v>27</v>
      </c>
      <c r="B329" s="33">
        <v>9</v>
      </c>
      <c r="C329" s="31" t="s">
        <v>350</v>
      </c>
      <c r="D329" s="34">
        <v>2.18</v>
      </c>
      <c r="E329" s="32"/>
      <c r="F329" s="19">
        <f t="shared" si="5"/>
        <v>0.18</v>
      </c>
      <c r="G329" s="19" t="s">
        <v>29</v>
      </c>
      <c r="H329" s="33">
        <v>2</v>
      </c>
      <c r="I329" s="19" t="s">
        <v>30</v>
      </c>
    </row>
    <row r="330" ht="28" customHeight="1" spans="1:9">
      <c r="A330" s="19" t="s">
        <v>27</v>
      </c>
      <c r="B330" s="33">
        <v>9</v>
      </c>
      <c r="C330" s="31" t="s">
        <v>351</v>
      </c>
      <c r="D330" s="34">
        <v>0.97</v>
      </c>
      <c r="E330" s="32">
        <v>0.53</v>
      </c>
      <c r="F330" s="19">
        <f t="shared" si="5"/>
        <v>0</v>
      </c>
      <c r="G330" s="19"/>
      <c r="H330" s="33">
        <v>1.5</v>
      </c>
      <c r="I330" s="19" t="s">
        <v>30</v>
      </c>
    </row>
    <row r="331" ht="28" customHeight="1" spans="1:9">
      <c r="A331" s="19" t="s">
        <v>27</v>
      </c>
      <c r="B331" s="33">
        <v>9</v>
      </c>
      <c r="C331" s="31" t="s">
        <v>352</v>
      </c>
      <c r="D331" s="32">
        <v>0.99</v>
      </c>
      <c r="E331" s="32">
        <v>2.66</v>
      </c>
      <c r="F331" s="19">
        <f t="shared" si="5"/>
        <v>0</v>
      </c>
      <c r="G331" s="19"/>
      <c r="H331" s="33">
        <v>3.65</v>
      </c>
      <c r="I331" s="19" t="s">
        <v>30</v>
      </c>
    </row>
    <row r="332" ht="28" customHeight="1" spans="1:9">
      <c r="A332" s="19" t="s">
        <v>27</v>
      </c>
      <c r="B332" s="33">
        <v>9</v>
      </c>
      <c r="C332" s="31" t="s">
        <v>353</v>
      </c>
      <c r="D332" s="30">
        <v>2</v>
      </c>
      <c r="E332" s="32">
        <v>0.6</v>
      </c>
      <c r="F332" s="19">
        <f t="shared" si="5"/>
        <v>0</v>
      </c>
      <c r="G332" s="19"/>
      <c r="H332" s="33">
        <v>2.6</v>
      </c>
      <c r="I332" s="19" t="s">
        <v>30</v>
      </c>
    </row>
    <row r="333" ht="28" customHeight="1" spans="1:9">
      <c r="A333" s="19" t="s">
        <v>27</v>
      </c>
      <c r="B333" s="33">
        <v>9</v>
      </c>
      <c r="C333" s="31" t="s">
        <v>354</v>
      </c>
      <c r="D333" s="32">
        <v>2.26</v>
      </c>
      <c r="E333" s="32"/>
      <c r="F333" s="19">
        <f t="shared" si="5"/>
        <v>0.26</v>
      </c>
      <c r="G333" s="19" t="s">
        <v>29</v>
      </c>
      <c r="H333" s="33">
        <v>2</v>
      </c>
      <c r="I333" s="19" t="s">
        <v>30</v>
      </c>
    </row>
    <row r="334" ht="28" customHeight="1" spans="1:9">
      <c r="A334" s="19" t="s">
        <v>27</v>
      </c>
      <c r="B334" s="33">
        <v>9</v>
      </c>
      <c r="C334" s="31" t="s">
        <v>355</v>
      </c>
      <c r="D334" s="34">
        <v>1.34</v>
      </c>
      <c r="E334" s="32"/>
      <c r="F334" s="19">
        <f t="shared" si="5"/>
        <v>0.34</v>
      </c>
      <c r="G334" s="19" t="s">
        <v>29</v>
      </c>
      <c r="H334" s="33">
        <v>1</v>
      </c>
      <c r="I334" s="19" t="s">
        <v>30</v>
      </c>
    </row>
    <row r="335" ht="28" customHeight="1" spans="1:9">
      <c r="A335" s="19" t="s">
        <v>27</v>
      </c>
      <c r="B335" s="33">
        <v>9</v>
      </c>
      <c r="C335" s="41" t="s">
        <v>356</v>
      </c>
      <c r="D335" s="32">
        <v>1.9</v>
      </c>
      <c r="E335" s="32"/>
      <c r="F335" s="19">
        <f t="shared" si="5"/>
        <v>0</v>
      </c>
      <c r="G335" s="19"/>
      <c r="H335" s="33">
        <v>1.9</v>
      </c>
      <c r="I335" s="19" t="s">
        <v>30</v>
      </c>
    </row>
    <row r="336" ht="28" customHeight="1" spans="1:9">
      <c r="A336" s="19" t="s">
        <v>27</v>
      </c>
      <c r="B336" s="33">
        <v>9</v>
      </c>
      <c r="C336" s="31" t="s">
        <v>357</v>
      </c>
      <c r="D336" s="32">
        <v>1.86</v>
      </c>
      <c r="E336" s="32">
        <v>0.64</v>
      </c>
      <c r="F336" s="19">
        <f t="shared" si="5"/>
        <v>0</v>
      </c>
      <c r="G336" s="19"/>
      <c r="H336" s="33">
        <v>2.5</v>
      </c>
      <c r="I336" s="19" t="s">
        <v>30</v>
      </c>
    </row>
    <row r="337" ht="28" customHeight="1" spans="1:9">
      <c r="A337" s="19" t="s">
        <v>27</v>
      </c>
      <c r="B337" s="33">
        <v>9</v>
      </c>
      <c r="C337" s="31" t="s">
        <v>358</v>
      </c>
      <c r="D337" s="34">
        <v>3.12</v>
      </c>
      <c r="E337" s="32"/>
      <c r="F337" s="19">
        <f t="shared" si="5"/>
        <v>0.12</v>
      </c>
      <c r="G337" s="19" t="s">
        <v>29</v>
      </c>
      <c r="H337" s="33">
        <v>3</v>
      </c>
      <c r="I337" s="19" t="s">
        <v>30</v>
      </c>
    </row>
    <row r="338" ht="28" customHeight="1" spans="1:9">
      <c r="A338" s="19" t="s">
        <v>27</v>
      </c>
      <c r="B338" s="33">
        <v>9</v>
      </c>
      <c r="C338" s="31" t="s">
        <v>359</v>
      </c>
      <c r="D338" s="34">
        <v>1.84</v>
      </c>
      <c r="E338" s="32"/>
      <c r="F338" s="19">
        <f t="shared" si="5"/>
        <v>0.34</v>
      </c>
      <c r="G338" s="19" t="s">
        <v>29</v>
      </c>
      <c r="H338" s="33">
        <v>1.5</v>
      </c>
      <c r="I338" s="19" t="s">
        <v>30</v>
      </c>
    </row>
    <row r="339" ht="28" customHeight="1" spans="1:9">
      <c r="A339" s="19" t="s">
        <v>27</v>
      </c>
      <c r="B339" s="33">
        <v>9</v>
      </c>
      <c r="C339" s="31" t="s">
        <v>360</v>
      </c>
      <c r="D339" s="34">
        <v>3.17</v>
      </c>
      <c r="E339" s="32"/>
      <c r="F339" s="19">
        <f t="shared" si="5"/>
        <v>0.97</v>
      </c>
      <c r="G339" s="19" t="s">
        <v>29</v>
      </c>
      <c r="H339" s="33">
        <v>2.2</v>
      </c>
      <c r="I339" s="19" t="s">
        <v>30</v>
      </c>
    </row>
    <row r="340" ht="28" customHeight="1" spans="1:9">
      <c r="A340" s="19" t="s">
        <v>27</v>
      </c>
      <c r="B340" s="33">
        <v>9</v>
      </c>
      <c r="C340" s="31" t="s">
        <v>361</v>
      </c>
      <c r="D340" s="34">
        <v>1.43</v>
      </c>
      <c r="E340" s="32">
        <v>0.52</v>
      </c>
      <c r="F340" s="19">
        <f t="shared" si="5"/>
        <v>0</v>
      </c>
      <c r="G340" s="19"/>
      <c r="H340" s="33">
        <v>1.95</v>
      </c>
      <c r="I340" s="19" t="s">
        <v>30</v>
      </c>
    </row>
    <row r="341" ht="28" customHeight="1" spans="1:9">
      <c r="A341" s="19" t="s">
        <v>27</v>
      </c>
      <c r="B341" s="33">
        <v>9</v>
      </c>
      <c r="C341" s="31" t="s">
        <v>362</v>
      </c>
      <c r="D341" s="34">
        <v>1.2</v>
      </c>
      <c r="E341" s="32"/>
      <c r="F341" s="19">
        <f t="shared" si="5"/>
        <v>0</v>
      </c>
      <c r="G341" s="19"/>
      <c r="H341" s="33">
        <v>1.2</v>
      </c>
      <c r="I341" s="19" t="s">
        <v>30</v>
      </c>
    </row>
    <row r="342" ht="28" customHeight="1" spans="1:9">
      <c r="A342" s="19" t="s">
        <v>27</v>
      </c>
      <c r="B342" s="33">
        <v>9</v>
      </c>
      <c r="C342" s="31" t="s">
        <v>363</v>
      </c>
      <c r="D342" s="34">
        <v>0.98</v>
      </c>
      <c r="E342" s="32"/>
      <c r="F342" s="19">
        <f t="shared" si="5"/>
        <v>0.48</v>
      </c>
      <c r="G342" s="19" t="s">
        <v>29</v>
      </c>
      <c r="H342" s="33">
        <v>0.5</v>
      </c>
      <c r="I342" s="19" t="s">
        <v>30</v>
      </c>
    </row>
    <row r="343" ht="28" customHeight="1" spans="1:9">
      <c r="A343" s="19" t="s">
        <v>27</v>
      </c>
      <c r="B343" s="33">
        <v>9</v>
      </c>
      <c r="C343" s="31" t="s">
        <v>364</v>
      </c>
      <c r="D343" s="34">
        <v>0.56</v>
      </c>
      <c r="E343" s="32">
        <v>0.14</v>
      </c>
      <c r="F343" s="19">
        <f t="shared" si="5"/>
        <v>0</v>
      </c>
      <c r="G343" s="19"/>
      <c r="H343" s="33">
        <v>0.7</v>
      </c>
      <c r="I343" s="19" t="s">
        <v>30</v>
      </c>
    </row>
    <row r="344" ht="28" customHeight="1" spans="1:9">
      <c r="A344" s="19" t="s">
        <v>27</v>
      </c>
      <c r="B344" s="33">
        <v>9</v>
      </c>
      <c r="C344" s="31" t="s">
        <v>365</v>
      </c>
      <c r="D344" s="34">
        <v>2.86</v>
      </c>
      <c r="E344" s="32"/>
      <c r="F344" s="19">
        <f t="shared" si="5"/>
        <v>0.56</v>
      </c>
      <c r="G344" s="19" t="s">
        <v>29</v>
      </c>
      <c r="H344" s="33">
        <v>2.3</v>
      </c>
      <c r="I344" s="19" t="s">
        <v>30</v>
      </c>
    </row>
    <row r="345" ht="28" customHeight="1" spans="1:9">
      <c r="A345" s="19" t="s">
        <v>27</v>
      </c>
      <c r="B345" s="33">
        <v>9</v>
      </c>
      <c r="C345" s="31" t="s">
        <v>366</v>
      </c>
      <c r="D345" s="34">
        <v>2.46</v>
      </c>
      <c r="E345" s="32"/>
      <c r="F345" s="19">
        <f t="shared" si="5"/>
        <v>0.46</v>
      </c>
      <c r="G345" s="19" t="s">
        <v>29</v>
      </c>
      <c r="H345" s="33">
        <v>2</v>
      </c>
      <c r="I345" s="19" t="s">
        <v>30</v>
      </c>
    </row>
    <row r="346" ht="28" customHeight="1" spans="1:9">
      <c r="A346" s="19" t="s">
        <v>27</v>
      </c>
      <c r="B346" s="33">
        <v>9</v>
      </c>
      <c r="C346" s="31" t="s">
        <v>367</v>
      </c>
      <c r="D346" s="34">
        <v>4.33</v>
      </c>
      <c r="E346" s="32"/>
      <c r="F346" s="19">
        <f t="shared" si="5"/>
        <v>1.33</v>
      </c>
      <c r="G346" s="19" t="s">
        <v>29</v>
      </c>
      <c r="H346" s="33">
        <v>3</v>
      </c>
      <c r="I346" s="19" t="s">
        <v>30</v>
      </c>
    </row>
    <row r="347" ht="28" customHeight="1" spans="1:9">
      <c r="A347" s="19" t="s">
        <v>27</v>
      </c>
      <c r="B347" s="33">
        <v>9</v>
      </c>
      <c r="C347" s="31" t="s">
        <v>368</v>
      </c>
      <c r="D347" s="30">
        <v>1.2</v>
      </c>
      <c r="E347" s="32">
        <v>0.8</v>
      </c>
      <c r="F347" s="19">
        <f t="shared" si="5"/>
        <v>0</v>
      </c>
      <c r="G347" s="19"/>
      <c r="H347" s="33">
        <v>2</v>
      </c>
      <c r="I347" s="19" t="s">
        <v>30</v>
      </c>
    </row>
    <row r="348" ht="28" customHeight="1" spans="1:9">
      <c r="A348" s="19" t="s">
        <v>27</v>
      </c>
      <c r="B348" s="33">
        <v>9</v>
      </c>
      <c r="C348" s="31" t="s">
        <v>369</v>
      </c>
      <c r="D348" s="34">
        <v>1.43</v>
      </c>
      <c r="E348" s="32">
        <v>0.97</v>
      </c>
      <c r="F348" s="19">
        <f t="shared" si="5"/>
        <v>0</v>
      </c>
      <c r="G348" s="19"/>
      <c r="H348" s="33">
        <v>2.4</v>
      </c>
      <c r="I348" s="19" t="s">
        <v>30</v>
      </c>
    </row>
    <row r="349" ht="28" customHeight="1" spans="1:9">
      <c r="A349" s="19" t="s">
        <v>27</v>
      </c>
      <c r="B349" s="33">
        <v>9</v>
      </c>
      <c r="C349" s="31" t="s">
        <v>370</v>
      </c>
      <c r="D349" s="34">
        <v>2.89</v>
      </c>
      <c r="E349" s="32"/>
      <c r="F349" s="19">
        <f t="shared" si="5"/>
        <v>0.99</v>
      </c>
      <c r="G349" s="19" t="s">
        <v>29</v>
      </c>
      <c r="H349" s="33">
        <v>1.9</v>
      </c>
      <c r="I349" s="19" t="s">
        <v>30</v>
      </c>
    </row>
    <row r="350" ht="28" customHeight="1" spans="1:9">
      <c r="A350" s="19" t="s">
        <v>27</v>
      </c>
      <c r="B350" s="33">
        <v>9</v>
      </c>
      <c r="C350" s="31" t="s">
        <v>371</v>
      </c>
      <c r="D350" s="34">
        <v>0.68</v>
      </c>
      <c r="E350" s="32">
        <v>0.32</v>
      </c>
      <c r="F350" s="19">
        <f t="shared" si="5"/>
        <v>0</v>
      </c>
      <c r="G350" s="19"/>
      <c r="H350" s="33">
        <v>1</v>
      </c>
      <c r="I350" s="19" t="s">
        <v>30</v>
      </c>
    </row>
    <row r="351" ht="28" customHeight="1" spans="1:9">
      <c r="A351" s="19" t="s">
        <v>27</v>
      </c>
      <c r="B351" s="33">
        <v>9</v>
      </c>
      <c r="C351" s="31" t="s">
        <v>372</v>
      </c>
      <c r="D351" s="34">
        <v>2.7</v>
      </c>
      <c r="E351" s="32"/>
      <c r="F351" s="19">
        <f t="shared" si="5"/>
        <v>0</v>
      </c>
      <c r="G351" s="19"/>
      <c r="H351" s="33">
        <v>2.7</v>
      </c>
      <c r="I351" s="19" t="s">
        <v>30</v>
      </c>
    </row>
    <row r="352" ht="28" customHeight="1" spans="1:9">
      <c r="A352" s="19" t="s">
        <v>27</v>
      </c>
      <c r="B352" s="33">
        <v>9</v>
      </c>
      <c r="C352" s="31" t="s">
        <v>373</v>
      </c>
      <c r="D352" s="30">
        <v>1.84</v>
      </c>
      <c r="E352" s="32">
        <v>0.16</v>
      </c>
      <c r="F352" s="19">
        <f t="shared" si="5"/>
        <v>0</v>
      </c>
      <c r="G352" s="19"/>
      <c r="H352" s="33">
        <v>2</v>
      </c>
      <c r="I352" s="19" t="s">
        <v>30</v>
      </c>
    </row>
    <row r="353" ht="28" customHeight="1" spans="1:9">
      <c r="A353" s="19" t="s">
        <v>27</v>
      </c>
      <c r="B353" s="33">
        <v>9</v>
      </c>
      <c r="C353" s="31" t="s">
        <v>374</v>
      </c>
      <c r="D353" s="32">
        <v>1.51</v>
      </c>
      <c r="E353" s="32">
        <v>0.39</v>
      </c>
      <c r="F353" s="19">
        <f t="shared" si="5"/>
        <v>0</v>
      </c>
      <c r="G353" s="19"/>
      <c r="H353" s="33">
        <v>1.9</v>
      </c>
      <c r="I353" s="19" t="s">
        <v>30</v>
      </c>
    </row>
    <row r="354" ht="28" customHeight="1" spans="1:9">
      <c r="A354" s="19" t="s">
        <v>27</v>
      </c>
      <c r="B354" s="33">
        <v>9</v>
      </c>
      <c r="C354" s="31" t="s">
        <v>375</v>
      </c>
      <c r="D354" s="34">
        <v>3.05</v>
      </c>
      <c r="E354" s="32"/>
      <c r="F354" s="19">
        <f t="shared" si="5"/>
        <v>1.55</v>
      </c>
      <c r="G354" s="19" t="s">
        <v>29</v>
      </c>
      <c r="H354" s="33">
        <v>1.5</v>
      </c>
      <c r="I354" s="19" t="s">
        <v>30</v>
      </c>
    </row>
    <row r="355" ht="28" customHeight="1" spans="1:9">
      <c r="A355" s="19" t="s">
        <v>27</v>
      </c>
      <c r="B355" s="33">
        <v>9</v>
      </c>
      <c r="C355" s="31" t="s">
        <v>376</v>
      </c>
      <c r="D355" s="34">
        <v>1.36</v>
      </c>
      <c r="E355" s="32"/>
      <c r="F355" s="19">
        <f t="shared" si="5"/>
        <v>0.46</v>
      </c>
      <c r="G355" s="19" t="s">
        <v>29</v>
      </c>
      <c r="H355" s="33">
        <v>0.9</v>
      </c>
      <c r="I355" s="19" t="s">
        <v>30</v>
      </c>
    </row>
    <row r="356" ht="28" customHeight="1" spans="1:9">
      <c r="A356" s="19" t="s">
        <v>27</v>
      </c>
      <c r="B356" s="33">
        <v>9</v>
      </c>
      <c r="C356" s="31" t="s">
        <v>377</v>
      </c>
      <c r="D356" s="32">
        <v>2.5</v>
      </c>
      <c r="E356" s="32"/>
      <c r="F356" s="19">
        <f t="shared" si="5"/>
        <v>0</v>
      </c>
      <c r="G356" s="19"/>
      <c r="H356" s="33">
        <v>2.5</v>
      </c>
      <c r="I356" s="19" t="s">
        <v>30</v>
      </c>
    </row>
    <row r="357" ht="28" customHeight="1" spans="1:9">
      <c r="A357" s="19" t="s">
        <v>27</v>
      </c>
      <c r="B357" s="33">
        <v>9</v>
      </c>
      <c r="C357" s="31" t="s">
        <v>378</v>
      </c>
      <c r="D357" s="30">
        <v>1.8</v>
      </c>
      <c r="E357" s="32">
        <v>0.5</v>
      </c>
      <c r="F357" s="19">
        <f t="shared" si="5"/>
        <v>0</v>
      </c>
      <c r="G357" s="19"/>
      <c r="H357" s="33">
        <v>2.3</v>
      </c>
      <c r="I357" s="19" t="s">
        <v>30</v>
      </c>
    </row>
    <row r="358" ht="28" customHeight="1" spans="1:9">
      <c r="A358" s="19" t="s">
        <v>27</v>
      </c>
      <c r="B358" s="33">
        <v>9</v>
      </c>
      <c r="C358" s="38" t="s">
        <v>379</v>
      </c>
      <c r="D358" s="30">
        <v>1</v>
      </c>
      <c r="E358" s="32">
        <v>0.4</v>
      </c>
      <c r="F358" s="19">
        <f t="shared" si="5"/>
        <v>0</v>
      </c>
      <c r="G358" s="19"/>
      <c r="H358" s="33">
        <v>1.4</v>
      </c>
      <c r="I358" s="19" t="s">
        <v>30</v>
      </c>
    </row>
    <row r="359" ht="28" customHeight="1" spans="1:9">
      <c r="A359" s="19" t="s">
        <v>27</v>
      </c>
      <c r="B359" s="33">
        <v>9</v>
      </c>
      <c r="C359" s="31" t="s">
        <v>380</v>
      </c>
      <c r="D359" s="30">
        <v>1.5</v>
      </c>
      <c r="E359" s="32"/>
      <c r="F359" s="19">
        <f t="shared" si="5"/>
        <v>0.3</v>
      </c>
      <c r="G359" s="19" t="s">
        <v>29</v>
      </c>
      <c r="H359" s="33">
        <v>1.2</v>
      </c>
      <c r="I359" s="19" t="s">
        <v>30</v>
      </c>
    </row>
    <row r="360" ht="28" customHeight="1" spans="1:9">
      <c r="A360" s="19" t="s">
        <v>27</v>
      </c>
      <c r="B360" s="33">
        <v>7</v>
      </c>
      <c r="C360" s="31" t="s">
        <v>381</v>
      </c>
      <c r="D360" s="30">
        <v>2</v>
      </c>
      <c r="E360" s="32">
        <v>0.3</v>
      </c>
      <c r="F360" s="19">
        <f t="shared" si="5"/>
        <v>0</v>
      </c>
      <c r="G360" s="19"/>
      <c r="H360" s="33">
        <v>2.3</v>
      </c>
      <c r="I360" s="19" t="s">
        <v>30</v>
      </c>
    </row>
    <row r="361" ht="28" customHeight="1" spans="1:9">
      <c r="A361" s="19" t="s">
        <v>27</v>
      </c>
      <c r="B361" s="33">
        <v>7</v>
      </c>
      <c r="C361" s="31" t="s">
        <v>382</v>
      </c>
      <c r="D361" s="30">
        <v>1.3</v>
      </c>
      <c r="E361" s="32"/>
      <c r="F361" s="19">
        <f t="shared" si="5"/>
        <v>0</v>
      </c>
      <c r="G361" s="19"/>
      <c r="H361" s="33">
        <v>1.3</v>
      </c>
      <c r="I361" s="19" t="s">
        <v>30</v>
      </c>
    </row>
    <row r="362" ht="28" customHeight="1" spans="1:9">
      <c r="A362" s="19" t="s">
        <v>27</v>
      </c>
      <c r="B362" s="33">
        <v>7</v>
      </c>
      <c r="C362" s="31" t="s">
        <v>383</v>
      </c>
      <c r="D362" s="30">
        <v>1.2</v>
      </c>
      <c r="E362" s="32">
        <v>1.8</v>
      </c>
      <c r="F362" s="19">
        <f t="shared" si="5"/>
        <v>0</v>
      </c>
      <c r="G362" s="19"/>
      <c r="H362" s="33">
        <v>3</v>
      </c>
      <c r="I362" s="19" t="s">
        <v>30</v>
      </c>
    </row>
    <row r="363" ht="28" customHeight="1" spans="1:9">
      <c r="A363" s="19" t="s">
        <v>27</v>
      </c>
      <c r="B363" s="33">
        <v>7</v>
      </c>
      <c r="C363" s="31" t="s">
        <v>384</v>
      </c>
      <c r="D363" s="30">
        <v>1.84</v>
      </c>
      <c r="E363" s="32">
        <v>0.36</v>
      </c>
      <c r="F363" s="19">
        <f t="shared" si="5"/>
        <v>0</v>
      </c>
      <c r="G363" s="19"/>
      <c r="H363" s="33">
        <v>2.2</v>
      </c>
      <c r="I363" s="19" t="s">
        <v>30</v>
      </c>
    </row>
    <row r="364" ht="28" customHeight="1" spans="1:9">
      <c r="A364" s="19" t="s">
        <v>27</v>
      </c>
      <c r="B364" s="33">
        <v>7</v>
      </c>
      <c r="C364" s="31" t="s">
        <v>385</v>
      </c>
      <c r="D364" s="30">
        <v>3.73</v>
      </c>
      <c r="E364" s="32">
        <v>1.03</v>
      </c>
      <c r="F364" s="19">
        <f t="shared" si="5"/>
        <v>0.0599999999999996</v>
      </c>
      <c r="G364" s="19"/>
      <c r="H364" s="33">
        <v>4.7</v>
      </c>
      <c r="I364" s="19" t="s">
        <v>30</v>
      </c>
    </row>
    <row r="365" ht="28" customHeight="1" spans="1:9">
      <c r="A365" s="19" t="s">
        <v>27</v>
      </c>
      <c r="B365" s="33">
        <v>7</v>
      </c>
      <c r="C365" s="31" t="s">
        <v>386</v>
      </c>
      <c r="D365" s="30">
        <v>2.5</v>
      </c>
      <c r="E365" s="32">
        <v>0.6</v>
      </c>
      <c r="F365" s="19">
        <f t="shared" si="5"/>
        <v>0</v>
      </c>
      <c r="G365" s="19"/>
      <c r="H365" s="33">
        <v>3.1</v>
      </c>
      <c r="I365" s="19" t="s">
        <v>30</v>
      </c>
    </row>
    <row r="366" ht="28" customHeight="1" spans="1:9">
      <c r="A366" s="19" t="s">
        <v>27</v>
      </c>
      <c r="B366" s="33">
        <v>7</v>
      </c>
      <c r="C366" s="38" t="s">
        <v>387</v>
      </c>
      <c r="D366" s="32">
        <v>3</v>
      </c>
      <c r="E366" s="32"/>
      <c r="F366" s="19">
        <f t="shared" si="5"/>
        <v>0</v>
      </c>
      <c r="G366" s="19"/>
      <c r="H366" s="33">
        <v>3</v>
      </c>
      <c r="I366" s="19" t="s">
        <v>30</v>
      </c>
    </row>
    <row r="367" ht="28" customHeight="1" spans="1:9">
      <c r="A367" s="19" t="s">
        <v>27</v>
      </c>
      <c r="B367" s="33">
        <v>7</v>
      </c>
      <c r="C367" s="31" t="s">
        <v>388</v>
      </c>
      <c r="D367" s="30">
        <v>1.73</v>
      </c>
      <c r="E367" s="32"/>
      <c r="F367" s="19">
        <f t="shared" si="5"/>
        <v>0.43</v>
      </c>
      <c r="G367" s="19" t="s">
        <v>29</v>
      </c>
      <c r="H367" s="33">
        <v>1.3</v>
      </c>
      <c r="I367" s="19" t="s">
        <v>30</v>
      </c>
    </row>
    <row r="368" ht="28" customHeight="1" spans="1:9">
      <c r="A368" s="19" t="s">
        <v>27</v>
      </c>
      <c r="B368" s="33">
        <v>7</v>
      </c>
      <c r="C368" s="31" t="s">
        <v>389</v>
      </c>
      <c r="D368" s="36">
        <v>1.71</v>
      </c>
      <c r="E368" s="32">
        <v>0.79</v>
      </c>
      <c r="F368" s="19">
        <f t="shared" si="5"/>
        <v>0</v>
      </c>
      <c r="G368" s="19"/>
      <c r="H368" s="33">
        <v>2.5</v>
      </c>
      <c r="I368" s="19" t="s">
        <v>30</v>
      </c>
    </row>
    <row r="369" ht="28" customHeight="1" spans="1:9">
      <c r="A369" s="19" t="s">
        <v>27</v>
      </c>
      <c r="B369" s="33">
        <v>7</v>
      </c>
      <c r="C369" s="31" t="s">
        <v>390</v>
      </c>
      <c r="D369" s="36">
        <v>2.93</v>
      </c>
      <c r="E369" s="32"/>
      <c r="F369" s="19">
        <f t="shared" si="5"/>
        <v>0.73</v>
      </c>
      <c r="G369" s="19" t="s">
        <v>29</v>
      </c>
      <c r="H369" s="33">
        <v>2.2</v>
      </c>
      <c r="I369" s="19" t="s">
        <v>30</v>
      </c>
    </row>
    <row r="370" ht="28" customHeight="1" spans="1:9">
      <c r="A370" s="19" t="s">
        <v>27</v>
      </c>
      <c r="B370" s="33">
        <v>7</v>
      </c>
      <c r="C370" s="31" t="s">
        <v>391</v>
      </c>
      <c r="D370" s="30">
        <v>3.57</v>
      </c>
      <c r="E370" s="32"/>
      <c r="F370" s="19">
        <f t="shared" si="5"/>
        <v>0.77</v>
      </c>
      <c r="G370" s="19" t="s">
        <v>29</v>
      </c>
      <c r="H370" s="33">
        <v>2.8</v>
      </c>
      <c r="I370" s="19" t="s">
        <v>30</v>
      </c>
    </row>
    <row r="371" ht="28" customHeight="1" spans="1:9">
      <c r="A371" s="19" t="s">
        <v>27</v>
      </c>
      <c r="B371" s="33">
        <v>7</v>
      </c>
      <c r="C371" s="31" t="s">
        <v>392</v>
      </c>
      <c r="D371" s="36">
        <v>3.48</v>
      </c>
      <c r="E371" s="32"/>
      <c r="F371" s="19">
        <f t="shared" si="5"/>
        <v>0.18</v>
      </c>
      <c r="G371" s="19" t="s">
        <v>29</v>
      </c>
      <c r="H371" s="33">
        <v>3.3</v>
      </c>
      <c r="I371" s="19" t="s">
        <v>30</v>
      </c>
    </row>
    <row r="372" ht="28" customHeight="1" spans="1:9">
      <c r="A372" s="19" t="s">
        <v>27</v>
      </c>
      <c r="B372" s="33">
        <v>7</v>
      </c>
      <c r="C372" s="31" t="s">
        <v>393</v>
      </c>
      <c r="D372" s="32">
        <v>1.18</v>
      </c>
      <c r="E372" s="32">
        <v>1.62</v>
      </c>
      <c r="F372" s="19">
        <f t="shared" si="5"/>
        <v>0</v>
      </c>
      <c r="G372" s="19"/>
      <c r="H372" s="33">
        <v>2.8</v>
      </c>
      <c r="I372" s="19" t="s">
        <v>30</v>
      </c>
    </row>
    <row r="373" ht="28" customHeight="1" spans="1:9">
      <c r="A373" s="19" t="s">
        <v>27</v>
      </c>
      <c r="B373" s="33">
        <v>7</v>
      </c>
      <c r="C373" s="31" t="s">
        <v>394</v>
      </c>
      <c r="D373" s="30">
        <v>2.2</v>
      </c>
      <c r="E373" s="32"/>
      <c r="F373" s="19">
        <f t="shared" si="5"/>
        <v>0</v>
      </c>
      <c r="G373" s="19"/>
      <c r="H373" s="33">
        <v>2.2</v>
      </c>
      <c r="I373" s="19" t="s">
        <v>30</v>
      </c>
    </row>
    <row r="374" ht="28" customHeight="1" spans="1:9">
      <c r="A374" s="19" t="s">
        <v>27</v>
      </c>
      <c r="B374" s="33">
        <v>7</v>
      </c>
      <c r="C374" s="31" t="s">
        <v>395</v>
      </c>
      <c r="D374" s="32">
        <v>2.51</v>
      </c>
      <c r="E374" s="32"/>
      <c r="F374" s="19">
        <f t="shared" si="5"/>
        <v>0.71</v>
      </c>
      <c r="G374" s="19" t="s">
        <v>29</v>
      </c>
      <c r="H374" s="33">
        <v>1.8</v>
      </c>
      <c r="I374" s="19" t="s">
        <v>30</v>
      </c>
    </row>
    <row r="375" ht="28" customHeight="1" spans="1:9">
      <c r="A375" s="19" t="s">
        <v>27</v>
      </c>
      <c r="B375" s="33">
        <v>7</v>
      </c>
      <c r="C375" s="31" t="s">
        <v>396</v>
      </c>
      <c r="D375" s="32">
        <v>2.5</v>
      </c>
      <c r="E375" s="32"/>
      <c r="F375" s="19">
        <f t="shared" si="5"/>
        <v>0.6</v>
      </c>
      <c r="G375" s="19" t="s">
        <v>29</v>
      </c>
      <c r="H375" s="33">
        <v>1.9</v>
      </c>
      <c r="I375" s="19" t="s">
        <v>30</v>
      </c>
    </row>
    <row r="376" ht="28" customHeight="1" spans="1:9">
      <c r="A376" s="19" t="s">
        <v>27</v>
      </c>
      <c r="B376" s="33">
        <v>7</v>
      </c>
      <c r="C376" s="31" t="s">
        <v>397</v>
      </c>
      <c r="D376" s="30">
        <v>0.9</v>
      </c>
      <c r="E376" s="32">
        <v>1</v>
      </c>
      <c r="F376" s="19">
        <f t="shared" si="5"/>
        <v>0</v>
      </c>
      <c r="G376" s="19"/>
      <c r="H376" s="33">
        <v>1.9</v>
      </c>
      <c r="I376" s="19" t="s">
        <v>30</v>
      </c>
    </row>
    <row r="377" ht="28" customHeight="1" spans="1:9">
      <c r="A377" s="19" t="s">
        <v>27</v>
      </c>
      <c r="B377" s="33">
        <v>7</v>
      </c>
      <c r="C377" s="31" t="s">
        <v>398</v>
      </c>
      <c r="D377" s="30">
        <v>0.9</v>
      </c>
      <c r="E377" s="32"/>
      <c r="F377" s="19">
        <f t="shared" si="5"/>
        <v>0</v>
      </c>
      <c r="G377" s="19"/>
      <c r="H377" s="33">
        <v>0.9</v>
      </c>
      <c r="I377" s="19" t="s">
        <v>30</v>
      </c>
    </row>
    <row r="378" ht="28" customHeight="1" spans="1:9">
      <c r="A378" s="19" t="s">
        <v>27</v>
      </c>
      <c r="B378" s="33">
        <v>7</v>
      </c>
      <c r="C378" s="31" t="s">
        <v>261</v>
      </c>
      <c r="D378" s="30">
        <v>2.11</v>
      </c>
      <c r="E378" s="32"/>
      <c r="F378" s="19">
        <f t="shared" si="5"/>
        <v>1.81</v>
      </c>
      <c r="G378" s="19" t="s">
        <v>29</v>
      </c>
      <c r="H378" s="33">
        <v>0.3</v>
      </c>
      <c r="I378" s="19" t="s">
        <v>30</v>
      </c>
    </row>
    <row r="379" ht="28" customHeight="1" spans="1:9">
      <c r="A379" s="19" t="s">
        <v>27</v>
      </c>
      <c r="B379" s="33">
        <v>7</v>
      </c>
      <c r="C379" s="31" t="s">
        <v>399</v>
      </c>
      <c r="D379" s="30">
        <v>2.83</v>
      </c>
      <c r="E379" s="32"/>
      <c r="F379" s="19">
        <f t="shared" si="5"/>
        <v>1.23</v>
      </c>
      <c r="G379" s="19" t="s">
        <v>29</v>
      </c>
      <c r="H379" s="33">
        <v>1.6</v>
      </c>
      <c r="I379" s="19" t="s">
        <v>30</v>
      </c>
    </row>
    <row r="380" ht="28" customHeight="1" spans="1:9">
      <c r="A380" s="19" t="s">
        <v>27</v>
      </c>
      <c r="B380" s="33">
        <v>7</v>
      </c>
      <c r="C380" s="31" t="s">
        <v>125</v>
      </c>
      <c r="D380" s="30">
        <v>1.01</v>
      </c>
      <c r="E380" s="32">
        <v>0.49</v>
      </c>
      <c r="F380" s="19">
        <f t="shared" si="5"/>
        <v>0</v>
      </c>
      <c r="G380" s="19"/>
      <c r="H380" s="33">
        <v>1.5</v>
      </c>
      <c r="I380" s="19" t="s">
        <v>30</v>
      </c>
    </row>
    <row r="381" ht="28" customHeight="1" spans="1:9">
      <c r="A381" s="19" t="s">
        <v>27</v>
      </c>
      <c r="B381" s="33">
        <v>7</v>
      </c>
      <c r="C381" s="31" t="s">
        <v>400</v>
      </c>
      <c r="D381" s="30">
        <v>2.74</v>
      </c>
      <c r="E381" s="32">
        <v>0.26</v>
      </c>
      <c r="F381" s="19">
        <f t="shared" si="5"/>
        <v>0</v>
      </c>
      <c r="G381" s="19"/>
      <c r="H381" s="33">
        <v>3</v>
      </c>
      <c r="I381" s="19" t="s">
        <v>30</v>
      </c>
    </row>
    <row r="382" ht="28" customHeight="1" spans="1:9">
      <c r="A382" s="19" t="s">
        <v>27</v>
      </c>
      <c r="B382" s="33">
        <v>7</v>
      </c>
      <c r="C382" s="31" t="s">
        <v>401</v>
      </c>
      <c r="D382" s="30">
        <v>1.6</v>
      </c>
      <c r="E382" s="32"/>
      <c r="F382" s="19">
        <f t="shared" si="5"/>
        <v>0.1</v>
      </c>
      <c r="G382" s="19" t="s">
        <v>29</v>
      </c>
      <c r="H382" s="33">
        <v>1.5</v>
      </c>
      <c r="I382" s="19" t="s">
        <v>30</v>
      </c>
    </row>
    <row r="383" ht="28" customHeight="1" spans="1:9">
      <c r="A383" s="19" t="s">
        <v>27</v>
      </c>
      <c r="B383" s="33">
        <v>7</v>
      </c>
      <c r="C383" s="31" t="s">
        <v>402</v>
      </c>
      <c r="D383" s="30">
        <v>1.56</v>
      </c>
      <c r="E383" s="32">
        <v>0.44</v>
      </c>
      <c r="F383" s="19">
        <f t="shared" si="5"/>
        <v>0</v>
      </c>
      <c r="G383" s="19"/>
      <c r="H383" s="33">
        <v>2</v>
      </c>
      <c r="I383" s="19" t="s">
        <v>30</v>
      </c>
    </row>
    <row r="384" ht="28" customHeight="1" spans="1:9">
      <c r="A384" s="19" t="s">
        <v>27</v>
      </c>
      <c r="B384" s="33">
        <v>7</v>
      </c>
      <c r="C384" s="31" t="s">
        <v>403</v>
      </c>
      <c r="D384" s="36">
        <v>2.64</v>
      </c>
      <c r="E384" s="32"/>
      <c r="F384" s="19">
        <f t="shared" si="5"/>
        <v>0.14</v>
      </c>
      <c r="G384" s="19" t="s">
        <v>29</v>
      </c>
      <c r="H384" s="33">
        <v>2.5</v>
      </c>
      <c r="I384" s="19" t="s">
        <v>30</v>
      </c>
    </row>
    <row r="385" ht="28" customHeight="1" spans="1:9">
      <c r="A385" s="19" t="s">
        <v>27</v>
      </c>
      <c r="B385" s="33">
        <v>7</v>
      </c>
      <c r="C385" s="31" t="s">
        <v>404</v>
      </c>
      <c r="D385" s="30">
        <v>2.4</v>
      </c>
      <c r="E385" s="32"/>
      <c r="F385" s="19">
        <f t="shared" si="5"/>
        <v>0.9</v>
      </c>
      <c r="G385" s="19" t="s">
        <v>29</v>
      </c>
      <c r="H385" s="33">
        <v>1.5</v>
      </c>
      <c r="I385" s="19" t="s">
        <v>30</v>
      </c>
    </row>
    <row r="386" ht="28" customHeight="1" spans="1:9">
      <c r="A386" s="19" t="s">
        <v>27</v>
      </c>
      <c r="B386" s="33">
        <v>7</v>
      </c>
      <c r="C386" s="31" t="s">
        <v>405</v>
      </c>
      <c r="D386" s="30">
        <v>1.75</v>
      </c>
      <c r="E386" s="32">
        <v>0.45</v>
      </c>
      <c r="F386" s="19">
        <f t="shared" si="5"/>
        <v>0</v>
      </c>
      <c r="G386" s="19"/>
      <c r="H386" s="33">
        <v>2.2</v>
      </c>
      <c r="I386" s="19" t="s">
        <v>30</v>
      </c>
    </row>
    <row r="387" ht="28" customHeight="1" spans="1:9">
      <c r="A387" s="19" t="s">
        <v>27</v>
      </c>
      <c r="B387" s="33">
        <v>7</v>
      </c>
      <c r="C387" s="31" t="s">
        <v>406</v>
      </c>
      <c r="D387" s="30">
        <v>2.7</v>
      </c>
      <c r="E387" s="32"/>
      <c r="F387" s="19">
        <f t="shared" si="5"/>
        <v>0</v>
      </c>
      <c r="G387" s="19"/>
      <c r="H387" s="33">
        <v>2.7</v>
      </c>
      <c r="I387" s="19" t="s">
        <v>30</v>
      </c>
    </row>
    <row r="388" ht="28" customHeight="1" spans="1:9">
      <c r="A388" s="19" t="s">
        <v>27</v>
      </c>
      <c r="B388" s="33">
        <v>7</v>
      </c>
      <c r="C388" s="31" t="s">
        <v>407</v>
      </c>
      <c r="D388" s="30">
        <v>1.64</v>
      </c>
      <c r="E388" s="32">
        <v>0.36</v>
      </c>
      <c r="F388" s="19">
        <f t="shared" si="5"/>
        <v>0</v>
      </c>
      <c r="G388" s="19"/>
      <c r="H388" s="33">
        <v>2</v>
      </c>
      <c r="I388" s="19" t="s">
        <v>30</v>
      </c>
    </row>
    <row r="389" ht="28" customHeight="1" spans="1:9">
      <c r="A389" s="19" t="s">
        <v>27</v>
      </c>
      <c r="B389" s="33">
        <v>7</v>
      </c>
      <c r="C389" s="31" t="s">
        <v>408</v>
      </c>
      <c r="D389" s="36">
        <v>1.72</v>
      </c>
      <c r="E389" s="32">
        <v>0.28</v>
      </c>
      <c r="F389" s="19">
        <f t="shared" ref="F389:F397" si="6">D389+E389-H389</f>
        <v>0</v>
      </c>
      <c r="G389" s="19"/>
      <c r="H389" s="33">
        <v>2</v>
      </c>
      <c r="I389" s="19" t="s">
        <v>30</v>
      </c>
    </row>
    <row r="390" ht="28" customHeight="1" spans="1:9">
      <c r="A390" s="19" t="s">
        <v>27</v>
      </c>
      <c r="B390" s="33">
        <v>7</v>
      </c>
      <c r="C390" s="31" t="s">
        <v>409</v>
      </c>
      <c r="D390" s="30">
        <v>3</v>
      </c>
      <c r="E390" s="32"/>
      <c r="F390" s="19">
        <f t="shared" si="6"/>
        <v>0.5</v>
      </c>
      <c r="G390" s="19" t="s">
        <v>29</v>
      </c>
      <c r="H390" s="33">
        <v>2.5</v>
      </c>
      <c r="I390" s="19" t="s">
        <v>30</v>
      </c>
    </row>
    <row r="391" ht="28" customHeight="1" spans="1:9">
      <c r="A391" s="19" t="s">
        <v>27</v>
      </c>
      <c r="B391" s="33">
        <v>7</v>
      </c>
      <c r="C391" s="31" t="s">
        <v>410</v>
      </c>
      <c r="D391" s="30">
        <v>1.16</v>
      </c>
      <c r="E391" s="32"/>
      <c r="F391" s="19">
        <f t="shared" si="6"/>
        <v>0.16</v>
      </c>
      <c r="G391" s="19" t="s">
        <v>29</v>
      </c>
      <c r="H391" s="33">
        <v>1</v>
      </c>
      <c r="I391" s="19" t="s">
        <v>30</v>
      </c>
    </row>
    <row r="392" ht="28" customHeight="1" spans="1:9">
      <c r="A392" s="19" t="s">
        <v>27</v>
      </c>
      <c r="B392" s="33">
        <v>7</v>
      </c>
      <c r="C392" s="31" t="s">
        <v>411</v>
      </c>
      <c r="D392" s="32">
        <v>2.23</v>
      </c>
      <c r="E392" s="32">
        <v>0.17</v>
      </c>
      <c r="F392" s="19">
        <f t="shared" si="6"/>
        <v>0</v>
      </c>
      <c r="G392" s="19"/>
      <c r="H392" s="33">
        <v>2.4</v>
      </c>
      <c r="I392" s="19" t="s">
        <v>30</v>
      </c>
    </row>
    <row r="393" ht="28" customHeight="1" spans="1:9">
      <c r="A393" s="19" t="s">
        <v>27</v>
      </c>
      <c r="B393" s="33">
        <v>7</v>
      </c>
      <c r="C393" s="31" t="s">
        <v>412</v>
      </c>
      <c r="D393" s="30">
        <v>3.27</v>
      </c>
      <c r="E393" s="32">
        <v>0.38</v>
      </c>
      <c r="F393" s="19">
        <f t="shared" si="6"/>
        <v>0</v>
      </c>
      <c r="G393" s="19"/>
      <c r="H393" s="33">
        <v>3.65</v>
      </c>
      <c r="I393" s="19" t="s">
        <v>30</v>
      </c>
    </row>
    <row r="394" ht="28" customHeight="1" spans="1:9">
      <c r="A394" s="19" t="s">
        <v>27</v>
      </c>
      <c r="B394" s="33">
        <v>7</v>
      </c>
      <c r="C394" s="31" t="s">
        <v>413</v>
      </c>
      <c r="D394" s="30">
        <v>2.85</v>
      </c>
      <c r="E394" s="32">
        <v>2.25</v>
      </c>
      <c r="F394" s="19">
        <f t="shared" si="6"/>
        <v>0</v>
      </c>
      <c r="G394" s="19"/>
      <c r="H394" s="33">
        <v>5.1</v>
      </c>
      <c r="I394" s="19" t="s">
        <v>30</v>
      </c>
    </row>
    <row r="395" ht="28" customHeight="1" spans="1:9">
      <c r="A395" s="19" t="s">
        <v>27</v>
      </c>
      <c r="B395" s="33">
        <v>7</v>
      </c>
      <c r="C395" s="31" t="s">
        <v>414</v>
      </c>
      <c r="D395" s="36">
        <v>2.52</v>
      </c>
      <c r="E395" s="32"/>
      <c r="F395" s="19">
        <f t="shared" si="6"/>
        <v>0.42</v>
      </c>
      <c r="G395" s="19" t="s">
        <v>29</v>
      </c>
      <c r="H395" s="33">
        <v>2.1</v>
      </c>
      <c r="I395" s="19" t="s">
        <v>30</v>
      </c>
    </row>
    <row r="396" ht="28" customHeight="1" spans="1:9">
      <c r="A396" s="19" t="s">
        <v>27</v>
      </c>
      <c r="B396" s="33">
        <v>7</v>
      </c>
      <c r="C396" s="31" t="s">
        <v>415</v>
      </c>
      <c r="D396" s="32">
        <v>1.8</v>
      </c>
      <c r="E396" s="32"/>
      <c r="F396" s="19">
        <f t="shared" si="6"/>
        <v>0</v>
      </c>
      <c r="G396" s="19"/>
      <c r="H396" s="33">
        <v>1.8</v>
      </c>
      <c r="I396" s="19" t="s">
        <v>30</v>
      </c>
    </row>
    <row r="397" ht="28" customHeight="1" spans="1:9">
      <c r="A397" s="19" t="s">
        <v>27</v>
      </c>
      <c r="B397" s="33">
        <v>7</v>
      </c>
      <c r="C397" s="31" t="s">
        <v>416</v>
      </c>
      <c r="D397" s="30">
        <v>1.5</v>
      </c>
      <c r="E397" s="32"/>
      <c r="F397" s="19">
        <f t="shared" si="6"/>
        <v>0.2</v>
      </c>
      <c r="G397" s="19" t="s">
        <v>29</v>
      </c>
      <c r="H397" s="33">
        <v>1.3</v>
      </c>
      <c r="I397" s="19" t="s">
        <v>30</v>
      </c>
    </row>
    <row r="398" ht="28" customHeight="1" spans="1:9">
      <c r="A398" s="19" t="s">
        <v>417</v>
      </c>
      <c r="B398" s="20"/>
      <c r="C398" s="42"/>
      <c r="D398" s="43">
        <f>SUM(D4:D397)</f>
        <v>884.21</v>
      </c>
      <c r="E398" s="43">
        <f>SUM(E4:E397)</f>
        <v>75.46</v>
      </c>
      <c r="F398" s="20">
        <f>SUM(F4:F397)</f>
        <v>233.19</v>
      </c>
      <c r="G398" s="20"/>
      <c r="H398" s="20">
        <f>SUM(H4:H397)</f>
        <v>726.48</v>
      </c>
      <c r="I398" s="20"/>
    </row>
    <row r="399" ht="29" customHeight="1" spans="1:9">
      <c r="A399" s="44" t="s">
        <v>418</v>
      </c>
      <c r="B399" s="45"/>
      <c r="C399" s="46"/>
      <c r="D399" s="47"/>
      <c r="E399" s="47"/>
      <c r="F399" s="45"/>
      <c r="G399" s="45"/>
      <c r="H399" s="48"/>
      <c r="I399" s="49"/>
    </row>
    <row r="400" ht="29" customHeight="1" spans="1:9">
      <c r="A400" s="50"/>
      <c r="B400" s="51"/>
      <c r="C400" s="52"/>
      <c r="D400" s="53"/>
      <c r="E400" s="53"/>
      <c r="F400" s="51"/>
      <c r="G400" s="51"/>
      <c r="H400" s="54"/>
      <c r="I400" s="55"/>
    </row>
    <row r="401" ht="49" customHeight="1" spans="1:9">
      <c r="A401" s="56"/>
      <c r="B401" s="57"/>
      <c r="C401" s="58"/>
      <c r="D401" s="59"/>
      <c r="E401" s="59"/>
      <c r="F401" s="57"/>
      <c r="G401" s="57"/>
      <c r="H401" s="60"/>
      <c r="I401" s="61"/>
    </row>
    <row r="402" ht="51" customHeight="1" spans="1:9">
      <c r="A402" s="22" t="s">
        <v>419</v>
      </c>
      <c r="B402" s="22"/>
      <c r="C402" s="62"/>
      <c r="D402" s="63"/>
      <c r="E402" s="63"/>
      <c r="F402" s="22"/>
      <c r="G402" s="22"/>
      <c r="H402" s="64"/>
      <c r="I402" s="22"/>
    </row>
  </sheetData>
  <autoFilter xmlns:etc="http://www.wps.cn/officeDocument/2017/etCustomData" ref="A1:I402" etc:filterBottomFollowUsedRange="0">
    <extLst/>
  </autoFilter>
  <mergeCells count="4">
    <mergeCell ref="A2:I2"/>
    <mergeCell ref="A402:I402"/>
    <mergeCell ref="A399:C401"/>
    <mergeCell ref="D399:I401"/>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C13" sqref="C13"/>
    </sheetView>
  </sheetViews>
  <sheetFormatPr defaultColWidth="8.89166666666667" defaultRowHeight="14.25" outlineLevelCol="3"/>
  <cols>
    <col min="1" max="1" width="30" customWidth="1"/>
    <col min="2" max="2" width="19.5" customWidth="1"/>
    <col min="3" max="3" width="27.1333333333333" customWidth="1"/>
    <col min="4" max="4" width="12.75" customWidth="1"/>
  </cols>
  <sheetData>
    <row r="1" ht="19.5" spans="1:4">
      <c r="A1" s="2" t="s">
        <v>420</v>
      </c>
    </row>
    <row r="2" ht="36" customHeight="1" spans="1:4">
      <c r="A2" s="17" t="s">
        <v>421</v>
      </c>
      <c r="B2" s="18"/>
      <c r="C2" s="18"/>
      <c r="D2" s="18"/>
    </row>
    <row r="3" s="16" customFormat="1" ht="33" customHeight="1" spans="1:4">
      <c r="A3" s="19" t="s">
        <v>422</v>
      </c>
      <c r="B3" s="19" t="s">
        <v>423</v>
      </c>
      <c r="C3" s="19" t="s">
        <v>26</v>
      </c>
      <c r="D3" s="19" t="s">
        <v>424</v>
      </c>
    </row>
    <row r="4" ht="23" customHeight="1" spans="1:4">
      <c r="A4" s="20">
        <v>1</v>
      </c>
      <c r="B4" s="20">
        <v>25</v>
      </c>
      <c r="C4" s="20">
        <v>41.23</v>
      </c>
      <c r="D4" s="20"/>
    </row>
    <row r="5" ht="23" customHeight="1" spans="1:4">
      <c r="A5" s="20">
        <v>2</v>
      </c>
      <c r="B5" s="20">
        <v>35</v>
      </c>
      <c r="C5" s="20">
        <v>62</v>
      </c>
      <c r="D5" s="20"/>
    </row>
    <row r="6" ht="23" customHeight="1" spans="1:4">
      <c r="A6" s="20">
        <v>3</v>
      </c>
      <c r="B6" s="20">
        <v>21</v>
      </c>
      <c r="C6" s="20">
        <v>39.8</v>
      </c>
      <c r="D6" s="20"/>
    </row>
    <row r="7" ht="23" customHeight="1" spans="1:4">
      <c r="A7" s="20">
        <v>4</v>
      </c>
      <c r="B7" s="20">
        <v>63</v>
      </c>
      <c r="C7" s="20">
        <v>122.34</v>
      </c>
      <c r="D7" s="20"/>
    </row>
    <row r="8" ht="23" customHeight="1" spans="1:4">
      <c r="A8" s="20">
        <v>5</v>
      </c>
      <c r="B8" s="20">
        <v>39</v>
      </c>
      <c r="C8" s="20">
        <v>56.9</v>
      </c>
      <c r="D8" s="20"/>
    </row>
    <row r="9" ht="23" customHeight="1" spans="1:4">
      <c r="A9" s="20">
        <v>6</v>
      </c>
      <c r="B9" s="20">
        <v>52</v>
      </c>
      <c r="C9" s="20">
        <v>120.65</v>
      </c>
      <c r="D9" s="20"/>
    </row>
    <row r="10" ht="23" customHeight="1" spans="1:4">
      <c r="A10" s="20">
        <v>7</v>
      </c>
      <c r="B10" s="20">
        <v>38</v>
      </c>
      <c r="C10" s="20">
        <v>85.85</v>
      </c>
      <c r="D10" s="20"/>
    </row>
    <row r="11" ht="23" customHeight="1" spans="1:4">
      <c r="A11" s="20">
        <v>8</v>
      </c>
      <c r="B11" s="20">
        <v>20</v>
      </c>
      <c r="C11" s="20">
        <v>27.7</v>
      </c>
      <c r="D11" s="20"/>
    </row>
    <row r="12" ht="23" customHeight="1" spans="1:4">
      <c r="A12" s="20">
        <v>9</v>
      </c>
      <c r="B12" s="20">
        <v>54</v>
      </c>
      <c r="C12" s="20">
        <v>105.35</v>
      </c>
      <c r="D12" s="20"/>
    </row>
    <row r="13" ht="23" customHeight="1" spans="1:4">
      <c r="A13" s="20">
        <v>10</v>
      </c>
      <c r="B13" s="20">
        <v>47</v>
      </c>
      <c r="C13" s="20">
        <v>64.66</v>
      </c>
      <c r="D13" s="20"/>
    </row>
    <row r="14" ht="23" customHeight="1" spans="1:4">
      <c r="A14" s="20"/>
      <c r="B14" s="20"/>
      <c r="C14" s="20"/>
      <c r="D14" s="20"/>
    </row>
    <row r="15" ht="23" customHeight="1" spans="1:4">
      <c r="A15" s="20"/>
      <c r="B15" s="20"/>
      <c r="C15" s="20"/>
      <c r="D15" s="20"/>
    </row>
    <row r="16" ht="23" customHeight="1" spans="1:4">
      <c r="A16" s="20"/>
      <c r="B16" s="20"/>
      <c r="C16" s="20"/>
      <c r="D16" s="20"/>
    </row>
    <row r="17" ht="23" customHeight="1" spans="1:4">
      <c r="A17" s="20"/>
      <c r="B17" s="20"/>
      <c r="C17" s="20"/>
      <c r="D17" s="20"/>
    </row>
    <row r="18" ht="23" customHeight="1" spans="1:4">
      <c r="A18" s="20"/>
      <c r="B18" s="20"/>
      <c r="C18" s="20"/>
      <c r="D18" s="20"/>
    </row>
    <row r="19" ht="23" customHeight="1" spans="1:4">
      <c r="A19" s="20"/>
      <c r="B19" s="20"/>
      <c r="C19" s="20"/>
      <c r="D19" s="20"/>
    </row>
    <row r="20" ht="23" customHeight="1" spans="1:4">
      <c r="A20" s="20"/>
      <c r="B20" s="20"/>
      <c r="C20" s="20"/>
      <c r="D20" s="20"/>
    </row>
    <row r="21" ht="23" customHeight="1" spans="1:4">
      <c r="A21" s="19" t="s">
        <v>417</v>
      </c>
      <c r="B21" s="20">
        <v>395</v>
      </c>
      <c r="C21" s="20">
        <f>SUM(C4:C20)</f>
        <v>726.48</v>
      </c>
      <c r="D21" s="20"/>
    </row>
    <row r="22" ht="22" customHeight="1" spans="1:4">
      <c r="A22" s="21" t="s">
        <v>425</v>
      </c>
      <c r="B22" s="21"/>
      <c r="C22" s="21" t="s">
        <v>426</v>
      </c>
      <c r="D22" s="21"/>
    </row>
    <row r="23" ht="22" customHeight="1" spans="1:4">
      <c r="A23" s="21"/>
      <c r="B23" s="21"/>
      <c r="C23" s="21"/>
      <c r="D23" s="21"/>
    </row>
    <row r="24" ht="22" customHeight="1" spans="1:4">
      <c r="A24" s="21"/>
      <c r="B24" s="21"/>
      <c r="C24" s="21"/>
      <c r="D24" s="21"/>
    </row>
    <row r="25" ht="15" customHeight="1" spans="1:4">
      <c r="A25" s="21"/>
      <c r="B25" s="21"/>
      <c r="C25" s="21"/>
      <c r="D25" s="21"/>
    </row>
    <row r="26" ht="14" customHeight="1" spans="1:4">
      <c r="A26" s="21"/>
      <c r="B26" s="21"/>
      <c r="C26" s="21"/>
      <c r="D26" s="21"/>
    </row>
    <row r="27" ht="22" customHeight="1" spans="1:4">
      <c r="A27" s="21"/>
      <c r="B27" s="21"/>
      <c r="C27" s="21"/>
      <c r="D27" s="21"/>
    </row>
    <row r="28" ht="20" customHeight="1" spans="1:4">
      <c r="A28" s="21"/>
      <c r="B28" s="21"/>
      <c r="C28" s="21"/>
      <c r="D28" s="21"/>
    </row>
    <row r="29" ht="39" customHeight="1" spans="1:4">
      <c r="A29" s="22" t="s">
        <v>427</v>
      </c>
      <c r="B29" s="22"/>
      <c r="C29" s="22"/>
      <c r="D29" s="22"/>
    </row>
  </sheetData>
  <mergeCells count="4">
    <mergeCell ref="A2:D2"/>
    <mergeCell ref="A29:D29"/>
    <mergeCell ref="A22:B28"/>
    <mergeCell ref="C22:D28"/>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H22" sqref="H22"/>
    </sheetView>
  </sheetViews>
  <sheetFormatPr defaultColWidth="9" defaultRowHeight="14.25" outlineLevelCol="3"/>
  <cols>
    <col min="1" max="1" width="21.5" customWidth="1"/>
    <col min="2" max="2" width="15" customWidth="1"/>
    <col min="3" max="3" width="17.8833333333333" customWidth="1"/>
    <col min="4" max="4" width="27.3833333333333" customWidth="1"/>
  </cols>
  <sheetData>
    <row r="1" ht="25" customHeight="1" spans="1:4">
      <c r="A1" s="2" t="s">
        <v>428</v>
      </c>
    </row>
    <row r="2" ht="30" customHeight="1" spans="1:4">
      <c r="A2" s="3" t="s">
        <v>429</v>
      </c>
      <c r="B2" s="4"/>
      <c r="C2" s="4"/>
      <c r="D2" s="4"/>
    </row>
    <row r="3" ht="39" customHeight="1" spans="1:4">
      <c r="A3" s="5" t="s">
        <v>430</v>
      </c>
      <c r="B3" s="5" t="s">
        <v>431</v>
      </c>
      <c r="C3" s="5" t="s">
        <v>432</v>
      </c>
      <c r="D3" s="5" t="s">
        <v>433</v>
      </c>
    </row>
    <row r="4" s="1" customFormat="1" ht="26" customHeight="1" spans="1:4">
      <c r="A4" s="6"/>
      <c r="B4" s="6"/>
      <c r="C4" s="6"/>
      <c r="D4" s="7" t="s">
        <v>434</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435</v>
      </c>
    </row>
    <row r="9" ht="26" customHeight="1" spans="1:4">
      <c r="A9" s="8"/>
      <c r="B9" s="8"/>
      <c r="C9" s="8"/>
      <c r="D9" s="9" t="s">
        <v>436</v>
      </c>
    </row>
    <row r="10" s="1" customFormat="1" ht="26" customHeight="1" spans="1:4">
      <c r="A10" s="6"/>
      <c r="B10" s="6"/>
      <c r="C10" s="6"/>
      <c r="D10" s="10" t="s">
        <v>437</v>
      </c>
    </row>
    <row r="11" ht="26" customHeight="1" spans="1:4">
      <c r="A11" s="8"/>
      <c r="B11" s="8"/>
      <c r="C11" s="11"/>
      <c r="D11" s="7" t="s">
        <v>438</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435</v>
      </c>
    </row>
    <row r="16" ht="26" customHeight="1" spans="1:4">
      <c r="A16" s="8"/>
      <c r="B16" s="8"/>
      <c r="C16" s="11"/>
      <c r="D16" s="9" t="s">
        <v>436</v>
      </c>
    </row>
    <row r="17" ht="26" customHeight="1" spans="1:4">
      <c r="A17" s="8"/>
      <c r="B17" s="8"/>
      <c r="C17" s="11"/>
      <c r="D17" s="12" t="s">
        <v>437</v>
      </c>
    </row>
    <row r="18" ht="26" customHeight="1" spans="1:4">
      <c r="A18" s="8"/>
      <c r="B18" s="8"/>
      <c r="C18" s="11"/>
      <c r="D18" s="7" t="s">
        <v>439</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440</v>
      </c>
    </row>
    <row r="24" ht="26" customHeight="1" spans="1:4">
      <c r="A24" s="8"/>
      <c r="B24" s="8"/>
      <c r="C24" s="11"/>
      <c r="D24" s="9" t="s">
        <v>436</v>
      </c>
    </row>
    <row r="25" ht="26" customHeight="1" spans="1:4">
      <c r="A25" s="13" t="s">
        <v>417</v>
      </c>
      <c r="B25" s="8"/>
      <c r="C25" s="11"/>
      <c r="D25" s="14" t="s">
        <v>441</v>
      </c>
    </row>
    <row r="26" ht="46" customHeight="1" spans="1:4">
      <c r="A26" s="15" t="s">
        <v>442</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2020-03-02T19:29:00Z</dcterms:created>
  <dcterms:modified xsi:type="dcterms:W3CDTF">2026-06-17T09:07:30Z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3F034B0C16594206A12B54B0AC207F89_13</vt:lpwstr>
  </property>
  <property fmtid="{D5CDD505-2E9C-101B-9397-08002B2CF9AE}" pid="4" name="CalculationRule">
    <vt:i4>0</vt:i4>
  </property>
</Properties>
</file>