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000" activeTab="1"/>
  </bookViews>
  <sheets>
    <sheet name="附件1" sheetId="1" r:id="rId1"/>
    <sheet name="附件2" sheetId="2" r:id="rId2"/>
    <sheet name="附件3" sheetId="3" r:id="rId3"/>
    <sheet name="附件4" sheetId="5" r:id="rId4"/>
  </sheets>
  <definedNames>
    <definedName name="_xlnm._FilterDatabase" localSheetId="1" hidden="1">附件2!$A$1:$J$246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<sst xmlns="http://schemas.openxmlformats.org/spreadsheetml/2006/main" count="1270" uniqueCount="319">
  <si>
    <r>
      <rPr>
        <sz val="15"/>
        <color theme="1"/>
        <rFont val="仿宋_GB2312"/>
        <charset val="134"/>
      </rPr>
      <t>附件1</t>
    </r>
    <r>
      <rPr>
        <sz val="16"/>
        <color theme="1"/>
        <rFont val="Calibri"/>
        <charset val="134"/>
      </rPr>
      <t xml:space="preserve">								</t>
    </r>
  </si>
  <si>
    <r>
      <rPr>
        <u/>
        <sz val="18"/>
        <color theme="1"/>
        <rFont val="方正小标宋_GBK"/>
        <charset val="134"/>
      </rPr>
      <t xml:space="preserve">              </t>
    </r>
    <r>
      <rPr>
        <sz val="18"/>
        <color theme="1"/>
        <rFont val="方正小标宋_GBK"/>
        <charset val="134"/>
      </rPr>
      <t>年耕地地力保护补贴面积申报表</t>
    </r>
  </si>
  <si>
    <r>
      <rPr>
        <u/>
        <sz val="12"/>
        <color theme="1"/>
        <rFont val="宋体"/>
        <charset val="134"/>
        <scheme val="minor"/>
      </rPr>
      <t xml:space="preserve">        </t>
    </r>
    <r>
      <rPr>
        <sz val="12"/>
        <color theme="1"/>
        <rFont val="宋体"/>
        <charset val="134"/>
        <scheme val="minor"/>
      </rPr>
      <t>乡（镇）</t>
    </r>
    <r>
      <rPr>
        <u/>
        <sz val="12"/>
        <color theme="1"/>
        <rFont val="宋体"/>
        <charset val="134"/>
        <scheme val="minor"/>
      </rPr>
      <t xml:space="preserve">        </t>
    </r>
    <r>
      <rPr>
        <sz val="12"/>
        <color theme="1"/>
        <rFont val="宋体"/>
        <charset val="134"/>
        <scheme val="minor"/>
      </rPr>
      <t>村</t>
    </r>
    <r>
      <rPr>
        <u/>
        <sz val="12"/>
        <color theme="1"/>
        <rFont val="宋体"/>
        <charset val="134"/>
        <scheme val="minor"/>
      </rPr>
      <t xml:space="preserve">         </t>
    </r>
    <r>
      <rPr>
        <sz val="12"/>
        <color theme="1"/>
        <rFont val="宋体"/>
        <charset val="134"/>
        <scheme val="minor"/>
      </rPr>
      <t>组                                          填报日期：　 年　　月　　日</t>
    </r>
  </si>
  <si>
    <t>组长电话：                                                                        组长签名：</t>
  </si>
  <si>
    <t>村/社区</t>
  </si>
  <si>
    <t>组</t>
  </si>
  <si>
    <t>农户  姓名</t>
  </si>
  <si>
    <t>身份证号码</t>
  </si>
  <si>
    <t>人员        类别</t>
  </si>
  <si>
    <t>确权  面积（亩）</t>
  </si>
  <si>
    <t>非确权面积（亩）</t>
  </si>
  <si>
    <t>负面清 单面积（亩）</t>
  </si>
  <si>
    <t>负面清 单类型</t>
  </si>
  <si>
    <t xml:space="preserve">农户申报 种植面积（亩） </t>
  </si>
  <si>
    <t>核定实际       种植面积（亩）</t>
  </si>
  <si>
    <t>实际种植作物类别</t>
  </si>
  <si>
    <t>一卡通账号</t>
  </si>
  <si>
    <t>联系电话</t>
  </si>
  <si>
    <t>农户  签字</t>
  </si>
  <si>
    <t>合 计</t>
  </si>
  <si>
    <r>
      <rPr>
        <sz val="12"/>
        <color theme="1"/>
        <rFont val="宋体"/>
        <charset val="134"/>
        <scheme val="minor"/>
      </rPr>
      <t xml:space="preserve"> </t>
    </r>
    <r>
      <rPr>
        <b/>
        <sz val="12"/>
        <color theme="1"/>
        <rFont val="宋体"/>
        <charset val="134"/>
        <scheme val="minor"/>
      </rPr>
      <t xml:space="preserve"> 备注：</t>
    </r>
    <r>
      <rPr>
        <sz val="12"/>
        <color theme="1"/>
        <rFont val="宋体"/>
        <charset val="134"/>
        <scheme val="minor"/>
      </rPr>
      <t>1、种植作物面积是指在确权登记颁证到户的耕地面积内作物实际种植面积；2、人员类别是指为拥有耕地承包权的种地农民；3、有下列情形之一的耕地不得纳入申报补贴面积范围：①已经作为畜牧水产养殖场使用的耕地；②已经转为林地、园地的耕地，即种植园林水果、茶叶、花卉苗木、林木、多年生中药材及其相关间作、套作模式的耕地；③成片粮田转为设施农业用地的耕地；④非农业征（占）用等已经改变用途的耕地；⑤占补平衡中“补”的面积和质量达不到耕种条件的耕地；⑥长年抛荒的耕地。对抛荒一年以上的耕地，取消次年补贴资格；⑦违反耕地保护的其他情形，如永久基本农田“非粮化”、占用永久基本农田从事林果业以及挖塘养鱼、非法取土等破坏耕作层的行为、利用永久基本农田发展稻渔、稻虾、稻蟹等立体种养，沟坑占比不符合稻渔综合种养技术规范通则标准的耕地（沟坑面积不超过田块总面积10%）。</t>
    </r>
  </si>
  <si>
    <t>附件2</t>
  </si>
  <si>
    <r>
      <rPr>
        <u/>
        <sz val="18"/>
        <color theme="1"/>
        <rFont val="方正小标宋_GBK"/>
        <charset val="134"/>
      </rPr>
      <t xml:space="preserve"> 溶溪村</t>
    </r>
    <r>
      <rPr>
        <sz val="18"/>
        <color theme="1"/>
        <rFont val="方正小标宋_GBK"/>
        <charset val="134"/>
      </rPr>
      <t>（社区）</t>
    </r>
    <r>
      <rPr>
        <u/>
        <sz val="18"/>
        <color theme="1"/>
        <rFont val="方正小标宋_GBK"/>
        <charset val="134"/>
      </rPr>
      <t xml:space="preserve"> 2026 </t>
    </r>
    <r>
      <rPr>
        <sz val="18"/>
        <color theme="1"/>
        <rFont val="方正小标宋_GBK"/>
        <charset val="134"/>
      </rPr>
      <t>年耕地地力保护补贴面积明细表</t>
    </r>
  </si>
  <si>
    <t>农户 姓名</t>
  </si>
  <si>
    <t>人员      类别</t>
  </si>
  <si>
    <t>确权 面积（亩）</t>
  </si>
  <si>
    <t>负面清单类型</t>
  </si>
  <si>
    <t>核定实际种植面积（亩）</t>
  </si>
  <si>
    <t>溶溪村</t>
  </si>
  <si>
    <t>1组</t>
  </si>
  <si>
    <t>蒋忠卫</t>
  </si>
  <si>
    <t>从业农民</t>
  </si>
  <si>
    <t>水稻</t>
  </si>
  <si>
    <t>周基达</t>
  </si>
  <si>
    <t>向远华</t>
  </si>
  <si>
    <t>蒋兴华</t>
  </si>
  <si>
    <t>向远俄</t>
  </si>
  <si>
    <t>张运松</t>
  </si>
  <si>
    <t>张远和</t>
  </si>
  <si>
    <t>袁光荣</t>
  </si>
  <si>
    <t>向远富</t>
  </si>
  <si>
    <t>袁文秀</t>
  </si>
  <si>
    <t>袁兰英</t>
  </si>
  <si>
    <t>蒋志国</t>
  </si>
  <si>
    <t>蒋志成</t>
  </si>
  <si>
    <t>蒋志财</t>
  </si>
  <si>
    <t>蒋志贵</t>
  </si>
  <si>
    <t>蒋志松</t>
  </si>
  <si>
    <t>蒋志龙</t>
  </si>
  <si>
    <t>蒋才华</t>
  </si>
  <si>
    <t>蒋忠理</t>
  </si>
  <si>
    <t>周远贵</t>
  </si>
  <si>
    <t>舒岗良</t>
  </si>
  <si>
    <t>蒋忠明</t>
  </si>
  <si>
    <t>蒋志林</t>
  </si>
  <si>
    <t>2组</t>
  </si>
  <si>
    <t>蒋永禄</t>
  </si>
  <si>
    <t>汪权胜</t>
  </si>
  <si>
    <t>汪权富</t>
  </si>
  <si>
    <t>蒋兴丰</t>
  </si>
  <si>
    <t>蒋兴礼</t>
  </si>
  <si>
    <t>蒋洪军</t>
  </si>
  <si>
    <t>汪权兴</t>
  </si>
  <si>
    <t>蒋良洪</t>
  </si>
  <si>
    <t>蒋早兰</t>
  </si>
  <si>
    <t>蒋良坤</t>
  </si>
  <si>
    <t>蒋才林</t>
  </si>
  <si>
    <t>蒋良进</t>
  </si>
  <si>
    <t>蒋良建</t>
  </si>
  <si>
    <t>危善良</t>
  </si>
  <si>
    <t>3组</t>
  </si>
  <si>
    <t>袁金兰</t>
  </si>
  <si>
    <t>油菜</t>
  </si>
  <si>
    <t>黄祖兴</t>
  </si>
  <si>
    <t>段招连</t>
  </si>
  <si>
    <t>龙益贵</t>
  </si>
  <si>
    <t>袁光华</t>
  </si>
  <si>
    <t>袁光富</t>
  </si>
  <si>
    <t>袁光怀</t>
  </si>
  <si>
    <t>袁光进</t>
  </si>
  <si>
    <t>袁光忠</t>
  </si>
  <si>
    <t>袁光前</t>
  </si>
  <si>
    <t>黄良松</t>
  </si>
  <si>
    <t>黄良干</t>
  </si>
  <si>
    <t>黄良富</t>
  </si>
  <si>
    <t>唐敬元</t>
  </si>
  <si>
    <t>唐敬福</t>
  </si>
  <si>
    <t>4组</t>
  </si>
  <si>
    <t>蒋忠喜</t>
  </si>
  <si>
    <t>曾庆连</t>
  </si>
  <si>
    <t>蒋忠军</t>
  </si>
  <si>
    <t>油菜、水稻</t>
  </si>
  <si>
    <t>胡勇成</t>
  </si>
  <si>
    <t>蒋爱生</t>
  </si>
  <si>
    <t>蒋良泽</t>
  </si>
  <si>
    <t>玉米</t>
  </si>
  <si>
    <t>胡勇军</t>
  </si>
  <si>
    <t>5组</t>
  </si>
  <si>
    <t>周开和</t>
  </si>
  <si>
    <t>周开建</t>
  </si>
  <si>
    <t>蒋兴成</t>
  </si>
  <si>
    <t>蒋忠成</t>
  </si>
  <si>
    <t>周基全</t>
  </si>
  <si>
    <t>水稻、玉米</t>
  </si>
  <si>
    <t>周远洪</t>
  </si>
  <si>
    <t xml:space="preserve">水稻 </t>
  </si>
  <si>
    <t>周梅珍</t>
  </si>
  <si>
    <t>玉米、红薯</t>
  </si>
  <si>
    <t>蒋忠元</t>
  </si>
  <si>
    <t xml:space="preserve">玉米 </t>
  </si>
  <si>
    <t>胡高伯</t>
  </si>
  <si>
    <t>6组</t>
  </si>
  <si>
    <t>周荣华</t>
  </si>
  <si>
    <t>黄建林</t>
  </si>
  <si>
    <t>蒋志兴</t>
  </si>
  <si>
    <t>7组</t>
  </si>
  <si>
    <t>彭晓富</t>
  </si>
  <si>
    <t>彭成军</t>
  </si>
  <si>
    <t>蒋秀英</t>
  </si>
  <si>
    <t>王泽炳</t>
  </si>
  <si>
    <t>张举福</t>
  </si>
  <si>
    <t>彭承发</t>
  </si>
  <si>
    <t>彭承有</t>
  </si>
  <si>
    <t>蒋玉兴</t>
  </si>
  <si>
    <t>蒋永忠</t>
  </si>
  <si>
    <t>王泽义</t>
  </si>
  <si>
    <t>王泽权</t>
  </si>
  <si>
    <t>张举太</t>
  </si>
  <si>
    <t>张开文</t>
  </si>
  <si>
    <t>8组</t>
  </si>
  <si>
    <t>杨永胜</t>
  </si>
  <si>
    <t>杨付生</t>
  </si>
  <si>
    <t>蒋兴怀</t>
  </si>
  <si>
    <t>蒋长生</t>
  </si>
  <si>
    <t>杨爱国</t>
  </si>
  <si>
    <t>杨建军</t>
  </si>
  <si>
    <t>杨永友</t>
  </si>
  <si>
    <t>杨代华</t>
  </si>
  <si>
    <t>杨连英</t>
  </si>
  <si>
    <t>9组</t>
  </si>
  <si>
    <t>黄英其</t>
  </si>
  <si>
    <t>周基德</t>
  </si>
  <si>
    <t>周基栋</t>
  </si>
  <si>
    <t>周基兰</t>
  </si>
  <si>
    <t>周远凤</t>
  </si>
  <si>
    <t>周远明</t>
  </si>
  <si>
    <t>周小华</t>
  </si>
  <si>
    <t>周基梅</t>
  </si>
  <si>
    <t>张举松</t>
  </si>
  <si>
    <t>周基辉</t>
  </si>
  <si>
    <t>周基科</t>
  </si>
  <si>
    <t>周基桃</t>
  </si>
  <si>
    <t>周基勇</t>
  </si>
  <si>
    <t>蒋双英</t>
  </si>
  <si>
    <t>周基早</t>
  </si>
  <si>
    <t>黄英军</t>
  </si>
  <si>
    <t>舒岗荣</t>
  </si>
  <si>
    <t>舒振望</t>
  </si>
  <si>
    <t>舒振和</t>
  </si>
  <si>
    <t>杨宏元</t>
  </si>
  <si>
    <t>周远云</t>
  </si>
  <si>
    <t>周基皇</t>
  </si>
  <si>
    <t>周和林</t>
  </si>
  <si>
    <t>周基林</t>
  </si>
  <si>
    <t>胡思桃</t>
  </si>
  <si>
    <t>邓绍君</t>
  </si>
  <si>
    <t>邓绍福</t>
  </si>
  <si>
    <t>邓东华</t>
  </si>
  <si>
    <t>邓绍连</t>
  </si>
  <si>
    <t>邓绍发</t>
  </si>
  <si>
    <t>周东华</t>
  </si>
  <si>
    <t>10组</t>
  </si>
  <si>
    <t>周开勇</t>
  </si>
  <si>
    <t>黄广益</t>
  </si>
  <si>
    <t>周晓玲</t>
  </si>
  <si>
    <t>周伶</t>
  </si>
  <si>
    <t>周开松</t>
  </si>
  <si>
    <t>周开云</t>
  </si>
  <si>
    <t>周才发</t>
  </si>
  <si>
    <t>周南林</t>
  </si>
  <si>
    <t>张晓红</t>
  </si>
  <si>
    <t>王传贵</t>
  </si>
  <si>
    <t>玉米、水稻</t>
  </si>
  <si>
    <t>蒋志军</t>
  </si>
  <si>
    <t>周开理</t>
  </si>
  <si>
    <t>周开庆</t>
  </si>
  <si>
    <t>周开贵</t>
  </si>
  <si>
    <t>周松林</t>
  </si>
  <si>
    <t>陈端堂</t>
  </si>
  <si>
    <t>周建华</t>
  </si>
  <si>
    <t>杨昌兴</t>
  </si>
  <si>
    <t>周开奎</t>
  </si>
  <si>
    <t>杨继康</t>
  </si>
  <si>
    <t>杨昌贵</t>
  </si>
  <si>
    <t>蒋志高</t>
  </si>
  <si>
    <t>11组</t>
  </si>
  <si>
    <t>蒋华</t>
  </si>
  <si>
    <t>蒋才顺</t>
  </si>
  <si>
    <t>蒋才望</t>
  </si>
  <si>
    <t>周会兰</t>
  </si>
  <si>
    <t>蒋才富</t>
  </si>
  <si>
    <t>蒋志风</t>
  </si>
  <si>
    <t>蒋才光</t>
  </si>
  <si>
    <t>蒋才兴</t>
  </si>
  <si>
    <t xml:space="preserve">油菜 </t>
  </si>
  <si>
    <t>蒋才发</t>
  </si>
  <si>
    <t>蒋志红</t>
  </si>
  <si>
    <t>蒋才贵</t>
  </si>
  <si>
    <t>贺荣华</t>
  </si>
  <si>
    <t>袁宏树</t>
  </si>
  <si>
    <t>黄毅</t>
  </si>
  <si>
    <t>蒋元芳</t>
  </si>
  <si>
    <t>蒋元高</t>
  </si>
  <si>
    <t xml:space="preserve">黄豆 </t>
  </si>
  <si>
    <t>蒋志余</t>
  </si>
  <si>
    <t xml:space="preserve">红薯 </t>
  </si>
  <si>
    <t>蒋忠孝</t>
  </si>
  <si>
    <t>蒋元国</t>
  </si>
  <si>
    <t>蒋圆小</t>
  </si>
  <si>
    <t>杨春林</t>
  </si>
  <si>
    <t>蒋元建</t>
  </si>
  <si>
    <t>蒋元松</t>
  </si>
  <si>
    <t>蒋元少</t>
  </si>
  <si>
    <t>蒋元兴</t>
  </si>
  <si>
    <t>蒋冬林</t>
  </si>
  <si>
    <t>蒋忠万</t>
  </si>
  <si>
    <t>蒋忠华</t>
  </si>
  <si>
    <t>袁宏清</t>
  </si>
  <si>
    <t>袁宏林</t>
  </si>
  <si>
    <t>蒋元阶</t>
  </si>
  <si>
    <t>蒋建云</t>
  </si>
  <si>
    <t>蒋元胡</t>
  </si>
  <si>
    <t xml:space="preserve"> 水稻</t>
  </si>
  <si>
    <t>胡玉梅</t>
  </si>
  <si>
    <t>蒋元华</t>
  </si>
  <si>
    <t>12组</t>
  </si>
  <si>
    <t>向庆国</t>
  </si>
  <si>
    <t>蒋喜生</t>
  </si>
  <si>
    <t>向谦</t>
  </si>
  <si>
    <t>向常春</t>
  </si>
  <si>
    <t>向小林</t>
  </si>
  <si>
    <t>向小军</t>
  </si>
  <si>
    <t>周美连</t>
  </si>
  <si>
    <t xml:space="preserve"> 水稻、油菜</t>
  </si>
  <si>
    <t>向爱华</t>
  </si>
  <si>
    <t>向光明</t>
  </si>
  <si>
    <t>向少华</t>
  </si>
  <si>
    <t>向有良</t>
  </si>
  <si>
    <t>向小亮</t>
  </si>
  <si>
    <t>向开华</t>
  </si>
  <si>
    <t>蒋林华</t>
  </si>
  <si>
    <t>袁霞</t>
  </si>
  <si>
    <t>蒋松英</t>
  </si>
  <si>
    <t>蒋成军</t>
  </si>
  <si>
    <t>向团结</t>
  </si>
  <si>
    <t>蒋兴忠</t>
  </si>
  <si>
    <t>向开林</t>
  </si>
  <si>
    <t>蒋兴林</t>
  </si>
  <si>
    <t>韩金平</t>
  </si>
  <si>
    <t>韩先亮</t>
  </si>
  <si>
    <t>韩先记</t>
  </si>
  <si>
    <t>蒋爱松</t>
  </si>
  <si>
    <t xml:space="preserve">水稻、油菜 </t>
  </si>
  <si>
    <t>向有芳</t>
  </si>
  <si>
    <t>蒋勇</t>
  </si>
  <si>
    <t>周平</t>
  </si>
  <si>
    <t>黄青梅</t>
  </si>
  <si>
    <t>向开贵</t>
  </si>
  <si>
    <t>向小光</t>
  </si>
  <si>
    <t>彭成连</t>
  </si>
  <si>
    <t>蒋兴椿</t>
  </si>
  <si>
    <t>蒋兴平</t>
  </si>
  <si>
    <t>周波</t>
  </si>
  <si>
    <t>向庆华</t>
  </si>
  <si>
    <t>13组</t>
  </si>
  <si>
    <t>胡高祥</t>
  </si>
  <si>
    <t>黄始有</t>
  </si>
  <si>
    <t>黄始军</t>
  </si>
  <si>
    <t>曾庆贵</t>
  </si>
  <si>
    <t>杨松林</t>
  </si>
  <si>
    <t>杨树林</t>
  </si>
  <si>
    <t>杨玉林</t>
  </si>
  <si>
    <t>杨勇</t>
  </si>
  <si>
    <t>杨英其</t>
  </si>
  <si>
    <t>黄有元</t>
  </si>
  <si>
    <t>14组</t>
  </si>
  <si>
    <t>胡学有</t>
  </si>
  <si>
    <t>胡学富</t>
  </si>
  <si>
    <t>胡学军</t>
  </si>
  <si>
    <t>黄生期</t>
  </si>
  <si>
    <t>邓超金</t>
  </si>
  <si>
    <t>杨锡梅</t>
  </si>
  <si>
    <t>胡希洪</t>
  </si>
  <si>
    <t>合  计</t>
  </si>
  <si>
    <t>村委会意见：
负责人签名：
（盖公章）                         年    月    日</t>
  </si>
  <si>
    <r>
      <rPr>
        <sz val="12"/>
        <color theme="1"/>
        <rFont val="宋体"/>
        <charset val="134"/>
      </rPr>
      <t xml:space="preserve">  </t>
    </r>
    <r>
      <rPr>
        <b/>
        <sz val="12"/>
        <color theme="1"/>
        <rFont val="宋体"/>
        <charset val="134"/>
      </rPr>
      <t>备注：</t>
    </r>
    <r>
      <rPr>
        <sz val="12"/>
        <color theme="1"/>
        <rFont val="宋体"/>
        <charset val="134"/>
      </rPr>
      <t>此表一式四份，乡镇人民政府、村委会各存一份，上报市农业农村局、市财政局各一份（需装订成册）。</t>
    </r>
  </si>
  <si>
    <t>附件3</t>
  </si>
  <si>
    <r>
      <rPr>
        <u/>
        <sz val="18"/>
        <color theme="1"/>
        <rFont val="方正小标宋_GBK"/>
        <charset val="134"/>
      </rPr>
      <t xml:space="preserve">  溶溪  </t>
    </r>
    <r>
      <rPr>
        <sz val="18"/>
        <color theme="1"/>
        <rFont val="方正小标宋_GBK"/>
        <charset val="134"/>
      </rPr>
      <t>村（社区）</t>
    </r>
    <r>
      <rPr>
        <u/>
        <sz val="18"/>
        <color theme="1"/>
        <rFont val="方正小标宋_GBK"/>
        <charset val="134"/>
      </rPr>
      <t xml:space="preserve">  2026  </t>
    </r>
    <r>
      <rPr>
        <sz val="18"/>
        <color theme="1"/>
        <rFont val="方正小标宋_GBK"/>
        <charset val="134"/>
      </rPr>
      <t>年耕地地力保护补贴面积汇总表</t>
    </r>
  </si>
  <si>
    <t>组  别</t>
  </si>
  <si>
    <t>补贴农户数        （户）</t>
  </si>
  <si>
    <t>备注</t>
  </si>
  <si>
    <t>村委会意见：
负责人签名：
 （盖公章）              年    月    日</t>
  </si>
  <si>
    <t>乡（镇）人民政府意见：   
                                        主要负责人签名：
 （盖公章）          年    月    日</t>
  </si>
  <si>
    <r>
      <rPr>
        <sz val="12"/>
        <color theme="1"/>
        <rFont val="宋体"/>
        <charset val="134"/>
      </rPr>
      <t xml:space="preserve"> </t>
    </r>
    <r>
      <rPr>
        <b/>
        <sz val="12"/>
        <color theme="1"/>
        <rFont val="宋体"/>
        <charset val="134"/>
      </rPr>
      <t xml:space="preserve"> 备注：</t>
    </r>
    <r>
      <rPr>
        <sz val="12"/>
        <color theme="1"/>
        <rFont val="宋体"/>
        <charset val="134"/>
      </rPr>
      <t>此表一式四份，乡镇人民政府、村委会各存一份，上报市农业农村局、市财政局各一份（需装订成册）。</t>
    </r>
  </si>
  <si>
    <t>附件4</t>
  </si>
  <si>
    <r>
      <rPr>
        <u/>
        <sz val="14"/>
        <color theme="1"/>
        <rFont val="方正小标宋_GBK"/>
        <charset val="134"/>
      </rPr>
      <t xml:space="preserve">             </t>
    </r>
    <r>
      <rPr>
        <sz val="14"/>
        <color theme="1"/>
        <rFont val="方正小标宋_GBK"/>
        <charset val="134"/>
      </rPr>
      <t>乡（镇）</t>
    </r>
    <r>
      <rPr>
        <u/>
        <sz val="14"/>
        <color theme="1"/>
        <rFont val="方正小标宋_GBK"/>
        <charset val="134"/>
      </rPr>
      <t xml:space="preserve">          </t>
    </r>
    <r>
      <rPr>
        <sz val="14"/>
        <color theme="1"/>
        <rFont val="方正小标宋_GBK"/>
        <charset val="134"/>
      </rPr>
      <t>年耕地地力保护补贴面积汇总表</t>
    </r>
  </si>
  <si>
    <t>行政村（社区）       名称</t>
  </si>
  <si>
    <t>补贴农户数（户）</t>
  </si>
  <si>
    <t>核定实际种植       面积（亩）</t>
  </si>
  <si>
    <t>审核意见</t>
  </si>
  <si>
    <t xml:space="preserve">农业综合服务中心：     </t>
  </si>
  <si>
    <t>负责人签名：</t>
  </si>
  <si>
    <t>（盖公章）</t>
  </si>
  <si>
    <t xml:space="preserve">            年    月    日</t>
  </si>
  <si>
    <t>财政所：</t>
  </si>
  <si>
    <t>乡（镇）人民政府：</t>
  </si>
  <si>
    <t>主要负责人签名：</t>
  </si>
  <si>
    <t xml:space="preserve">           年    月     日</t>
  </si>
  <si>
    <r>
      <rPr>
        <sz val="12"/>
        <color theme="1"/>
        <rFont val="宋体"/>
        <charset val="134"/>
        <scheme val="minor"/>
      </rPr>
      <t xml:space="preserve">  </t>
    </r>
    <r>
      <rPr>
        <b/>
        <sz val="12"/>
        <color theme="1"/>
        <rFont val="宋体"/>
        <charset val="134"/>
        <scheme val="minor"/>
      </rPr>
      <t>备注：</t>
    </r>
    <r>
      <rPr>
        <sz val="12"/>
        <color theme="1"/>
        <rFont val="宋体"/>
        <charset val="134"/>
        <scheme val="minor"/>
      </rPr>
      <t>此表一式三份，乡镇留存一份，上交市农业农村局、市财政局各一份（连同附件2、3装订成册）。</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</si>
</sst>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5"/>
      <color theme="1"/>
      <name val="仿宋_GB2312"/>
      <charset val="134"/>
    </font>
    <font>
      <u/>
      <sz val="14"/>
      <color theme="1"/>
      <name val="方正小标宋_GBK"/>
      <charset val="134"/>
    </font>
    <font>
      <sz val="14"/>
      <color theme="1"/>
      <name val="方正小标宋_GBK"/>
      <charset val="134"/>
    </font>
    <font>
      <sz val="12"/>
      <color theme="1"/>
      <name val="宋体"/>
      <charset val="134"/>
      <scheme val="minor"/>
    </font>
    <font>
      <sz val="12"/>
      <color theme="1"/>
      <name val="宋体"/>
      <charset val="134"/>
    </font>
    <font>
      <u/>
      <sz val="18"/>
      <color theme="1"/>
      <name val="方正小标宋_GBK"/>
      <charset val="134"/>
    </font>
    <font>
      <sz val="18"/>
      <color theme="1"/>
      <name val="方正小标宋_GBK"/>
      <charset val="134"/>
    </font>
    <font>
      <sz val="10"/>
      <color theme="1"/>
      <name val="仿宋_GB2312"/>
      <charset val="134"/>
    </font>
    <font>
      <sz val="11"/>
      <color indexed="8"/>
      <name val="宋体"/>
      <charset val="134"/>
      <scheme val="minor"/>
    </font>
    <font>
      <sz val="11"/>
      <color theme="1"/>
      <name val="宋体"/>
      <charset val="134"/>
      <scheme val="major"/>
    </font>
    <font>
      <u/>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color theme="1"/>
      <name val="Calibri"/>
      <charset val="134"/>
    </font>
    <font>
      <b/>
      <sz val="12"/>
      <color theme="1"/>
      <name val="宋体"/>
      <charset val="134"/>
      <scheme val="minor"/>
    </font>
    <font>
      <b/>
      <sz val="12"/>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1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5" applyNumberFormat="0" applyFill="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19" fillId="0" borderId="0" applyNumberFormat="0" applyFill="0" applyBorder="0" applyAlignment="0" applyProtection="0">
      <alignment vertical="center"/>
    </xf>
    <xf numFmtId="0" fontId="20" fillId="4" borderId="17" applyNumberFormat="0" applyAlignment="0" applyProtection="0">
      <alignment vertical="center"/>
    </xf>
    <xf numFmtId="0" fontId="21" fillId="5" borderId="18" applyNumberFormat="0" applyAlignment="0" applyProtection="0">
      <alignment vertical="center"/>
    </xf>
    <xf numFmtId="0" fontId="22" fillId="5" borderId="17" applyNumberFormat="0" applyAlignment="0" applyProtection="0">
      <alignment vertical="center"/>
    </xf>
    <xf numFmtId="0" fontId="23" fillId="6" borderId="19" applyNumberFormat="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55">
    <xf numFmtId="0" fontId="0" fillId="0" borderId="0" xfId="0">
      <alignment vertical="center"/>
    </xf>
    <xf numFmtId="0" fontId="0" fillId="0" borderId="0" xfId="0" applyAlignment="1"/>
    <xf numFmtId="0" fontId="1" fillId="0" borderId="0" xfId="0" applyFont="1" applyAlignment="1">
      <alignment horizontal="justify"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0" fillId="0" borderId="1" xfId="0" applyBorder="1" applyAlignment="1"/>
    <xf numFmtId="0" fontId="0" fillId="0" borderId="2" xfId="0" applyBorder="1" applyAlignment="1">
      <alignment wrapText="1"/>
    </xf>
    <xf numFmtId="0" fontId="0" fillId="0" borderId="1" xfId="0" applyBorder="1">
      <alignment vertical="center"/>
    </xf>
    <xf numFmtId="0" fontId="0" fillId="0" borderId="3" xfId="0" applyBorder="1" applyAlignment="1">
      <alignment vertical="top" wrapText="1"/>
    </xf>
    <xf numFmtId="0" fontId="0" fillId="0" borderId="3" xfId="0" applyBorder="1" applyAlignment="1">
      <alignment wrapText="1"/>
    </xf>
    <xf numFmtId="0" fontId="0" fillId="0" borderId="4" xfId="0" applyBorder="1">
      <alignment vertical="center"/>
    </xf>
    <xf numFmtId="0" fontId="0" fillId="0" borderId="3" xfId="0" applyBorder="1">
      <alignment vertical="center"/>
    </xf>
    <xf numFmtId="0" fontId="4" fillId="0" borderId="1" xfId="0" applyFont="1" applyBorder="1" applyAlignment="1">
      <alignment horizontal="center" vertical="center"/>
    </xf>
    <xf numFmtId="0" fontId="0" fillId="0" borderId="5" xfId="0" applyBorder="1">
      <alignment vertical="center"/>
    </xf>
    <xf numFmtId="0" fontId="4" fillId="0" borderId="0" xfId="0" applyFont="1" applyAlignment="1">
      <alignment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vertical="top" wrapText="1"/>
    </xf>
    <xf numFmtId="0" fontId="5" fillId="0" borderId="0" xfId="0" applyFont="1" applyAlignment="1">
      <alignment horizontal="left" vertical="center" wrapText="1"/>
    </xf>
    <xf numFmtId="0" fontId="0" fillId="0" borderId="0" xfId="0" applyAlignment="1">
      <alignment horizontal="center" vertical="center"/>
    </xf>
    <xf numFmtId="49" fontId="9" fillId="0" borderId="1"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xf>
    <xf numFmtId="0" fontId="10" fillId="2" borderId="1" xfId="0" applyNumberFormat="1" applyFont="1" applyFill="1" applyBorder="1" applyAlignment="1">
      <alignment horizontal="center" vertical="center" wrapText="1"/>
    </xf>
    <xf numFmtId="0" fontId="9" fillId="2" borderId="1" xfId="0" applyNumberFormat="1" applyFont="1" applyFill="1" applyBorder="1" applyAlignment="1">
      <alignment horizontal="center" vertical="center"/>
    </xf>
    <xf numFmtId="49" fontId="9" fillId="0" borderId="0" xfId="0" applyNumberFormat="1" applyFont="1" applyFill="1" applyAlignment="1">
      <alignment horizontal="center" vertical="center"/>
    </xf>
    <xf numFmtId="49" fontId="9" fillId="2" borderId="5" xfId="0" applyNumberFormat="1" applyFont="1" applyFill="1" applyBorder="1" applyAlignment="1">
      <alignment horizontal="center" vertical="center"/>
    </xf>
    <xf numFmtId="0" fontId="5" fillId="0" borderId="6" xfId="0" applyFont="1" applyBorder="1" applyAlignment="1">
      <alignment vertical="top" wrapText="1"/>
    </xf>
    <xf numFmtId="0" fontId="5" fillId="0" borderId="7" xfId="0" applyFont="1" applyBorder="1" applyAlignment="1">
      <alignment vertical="top" wrapText="1"/>
    </xf>
    <xf numFmtId="0" fontId="5" fillId="0" borderId="8" xfId="0" applyFont="1" applyBorder="1" applyAlignment="1">
      <alignment vertical="top" wrapText="1"/>
    </xf>
    <xf numFmtId="0" fontId="5" fillId="0" borderId="7" xfId="0" applyFont="1" applyBorder="1" applyAlignment="1">
      <alignment horizontal="center" vertical="top" wrapText="1"/>
    </xf>
    <xf numFmtId="0" fontId="5" fillId="0" borderId="0" xfId="0" applyFont="1" applyBorder="1" applyAlignment="1">
      <alignment horizontal="center" vertical="center" wrapText="1"/>
    </xf>
    <xf numFmtId="0" fontId="5" fillId="0" borderId="8" xfId="0" applyFont="1" applyBorder="1" applyAlignment="1">
      <alignment horizontal="center" vertical="top" wrapText="1"/>
    </xf>
    <xf numFmtId="0" fontId="5" fillId="0" borderId="9" xfId="0" applyFont="1" applyBorder="1" applyAlignment="1">
      <alignment vertical="top" wrapText="1"/>
    </xf>
    <xf numFmtId="0" fontId="5" fillId="0" borderId="0" xfId="0" applyFont="1" applyAlignment="1">
      <alignment vertical="top" wrapText="1"/>
    </xf>
    <xf numFmtId="0" fontId="5" fillId="0" borderId="10" xfId="0" applyFont="1" applyBorder="1" applyAlignment="1">
      <alignment vertical="top" wrapText="1"/>
    </xf>
    <xf numFmtId="0" fontId="5" fillId="0" borderId="0" xfId="0" applyFont="1" applyAlignment="1">
      <alignment horizontal="center" vertical="top" wrapText="1"/>
    </xf>
    <xf numFmtId="0" fontId="5" fillId="0" borderId="10" xfId="0" applyFont="1" applyBorder="1" applyAlignment="1">
      <alignment horizontal="center" vertical="top" wrapText="1"/>
    </xf>
    <xf numFmtId="0" fontId="5" fillId="0" borderId="11" xfId="0" applyFont="1" applyBorder="1" applyAlignment="1">
      <alignment vertical="top" wrapText="1"/>
    </xf>
    <xf numFmtId="0" fontId="5" fillId="0" borderId="12" xfId="0" applyFont="1" applyBorder="1" applyAlignment="1">
      <alignment vertical="top" wrapText="1"/>
    </xf>
    <xf numFmtId="0" fontId="5" fillId="0" borderId="13" xfId="0" applyFont="1" applyBorder="1" applyAlignment="1">
      <alignment vertical="top" wrapText="1"/>
    </xf>
    <xf numFmtId="0" fontId="5" fillId="0" borderId="12" xfId="0" applyFont="1" applyBorder="1" applyAlignment="1">
      <alignment horizontal="center" vertical="top" wrapText="1"/>
    </xf>
    <xf numFmtId="0" fontId="5" fillId="0" borderId="12" xfId="0" applyFont="1" applyBorder="1" applyAlignment="1">
      <alignment horizontal="center" vertical="center" wrapText="1"/>
    </xf>
    <xf numFmtId="0" fontId="5" fillId="0" borderId="13" xfId="0" applyFont="1" applyBorder="1" applyAlignment="1">
      <alignment horizontal="center" vertical="top" wrapText="1"/>
    </xf>
    <xf numFmtId="0" fontId="5" fillId="0" borderId="0" xfId="0" applyFont="1" applyAlignment="1">
      <alignment horizontal="center" vertical="center" wrapText="1"/>
    </xf>
    <xf numFmtId="0" fontId="1" fillId="0" borderId="0" xfId="0" applyFont="1" applyAlignment="1">
      <alignment horizontal="left" vertical="center"/>
    </xf>
    <xf numFmtId="0" fontId="11" fillId="0" borderId="0" xfId="0" applyFont="1" applyAlignment="1">
      <alignment horizontal="justify" wrapText="1"/>
    </xf>
    <xf numFmtId="0" fontId="4" fillId="0" borderId="0" xfId="0" applyFont="1" applyAlignment="1">
      <alignment horizontal="justify" wrapText="1"/>
    </xf>
    <xf numFmtId="0" fontId="4" fillId="0" borderId="0" xfId="0" applyFont="1" applyAlignment="1">
      <alignment horizontal="center" wrapText="1"/>
    </xf>
    <xf numFmtId="0" fontId="0" fillId="0" borderId="1" xfId="0" applyBorder="1" applyAlignment="1">
      <alignment horizontal="center" vertical="center"/>
    </xf>
    <xf numFmtId="0" fontId="4" fillId="0" borderId="2" xfId="0" applyFont="1" applyBorder="1" applyAlignment="1">
      <alignment horizontal="center" vertical="center" wrapText="1"/>
    </xf>
    <xf numFmtId="0" fontId="4"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7"/>
  <sheetViews>
    <sheetView workbookViewId="0">
      <selection activeCell="Q11" sqref="Q11"/>
    </sheetView>
  </sheetViews>
  <sheetFormatPr defaultColWidth="8.89166666666667" defaultRowHeight="14.25"/>
  <cols>
    <col min="1" max="1" width="7.75833333333333" customWidth="1"/>
    <col min="2" max="2" width="9.625" customWidth="1"/>
    <col min="3" max="3" width="7.625" customWidth="1"/>
    <col min="4" max="4" width="14.2583333333333" customWidth="1"/>
    <col min="5" max="5" width="6.5" customWidth="1"/>
    <col min="6" max="6" width="7.625" customWidth="1"/>
    <col min="7" max="7" width="8.5" customWidth="1"/>
    <col min="8" max="8" width="8.75833333333333" customWidth="1"/>
    <col min="9" max="9" width="7.25833333333333" customWidth="1"/>
    <col min="10" max="11" width="9.5" customWidth="1"/>
    <col min="12" max="12" width="7.625" customWidth="1"/>
    <col min="13" max="13" width="13.625" customWidth="1"/>
    <col min="14" max="14" width="10.7583333333333" customWidth="1"/>
    <col min="15" max="15" width="7.625" customWidth="1"/>
  </cols>
  <sheetData>
    <row r="1" ht="27.75" spans="1:15">
      <c r="A1" s="48" t="s">
        <v>0</v>
      </c>
      <c r="B1" s="48"/>
      <c r="C1" s="48"/>
    </row>
    <row r="2" ht="24" spans="1:15">
      <c r="A2" s="17" t="s">
        <v>1</v>
      </c>
      <c r="B2" s="17"/>
      <c r="C2" s="17"/>
      <c r="D2" s="18"/>
      <c r="E2" s="18"/>
      <c r="F2" s="18"/>
      <c r="G2" s="18"/>
      <c r="H2" s="18"/>
      <c r="I2" s="18"/>
      <c r="J2" s="18"/>
      <c r="K2" s="18"/>
      <c r="L2" s="18"/>
      <c r="M2" s="18"/>
      <c r="N2" s="18"/>
      <c r="O2" s="18"/>
    </row>
    <row r="3" ht="31.2" customHeight="1" spans="1:15">
      <c r="A3" s="49" t="s">
        <v>2</v>
      </c>
      <c r="B3" s="49"/>
      <c r="C3" s="49"/>
      <c r="D3" s="49"/>
      <c r="E3" s="49"/>
      <c r="F3" s="49"/>
      <c r="G3" s="49"/>
      <c r="H3" s="49"/>
      <c r="I3" s="49"/>
      <c r="J3" s="49"/>
      <c r="K3" s="49"/>
      <c r="L3" s="49"/>
      <c r="M3" s="49"/>
      <c r="N3" s="49"/>
      <c r="O3" s="49"/>
    </row>
    <row r="4" ht="27" customHeight="1" spans="1:15">
      <c r="A4" s="50" t="s">
        <v>3</v>
      </c>
      <c r="B4" s="50"/>
      <c r="C4" s="50"/>
      <c r="D4" s="50"/>
      <c r="E4" s="50"/>
      <c r="F4" s="50"/>
      <c r="G4" s="50"/>
      <c r="H4" s="50"/>
      <c r="I4" s="50"/>
      <c r="J4" s="50"/>
      <c r="K4" s="50"/>
      <c r="L4" s="50"/>
      <c r="M4" s="50"/>
      <c r="N4" s="50"/>
      <c r="O4" s="50"/>
    </row>
    <row r="5" ht="17.1" customHeight="1" spans="1:15">
      <c r="A5" s="51"/>
      <c r="B5" s="51"/>
      <c r="C5" s="51"/>
      <c r="D5" s="51"/>
      <c r="E5" s="51"/>
      <c r="F5" s="51"/>
      <c r="G5" s="51"/>
      <c r="H5" s="51"/>
      <c r="I5" s="51"/>
      <c r="J5" s="51"/>
      <c r="K5" s="51"/>
      <c r="L5" s="51"/>
      <c r="M5" s="51"/>
      <c r="N5" s="51"/>
      <c r="O5" s="51"/>
    </row>
    <row r="6" ht="51" customHeight="1" spans="1:15">
      <c r="A6" s="52" t="s">
        <v>4</v>
      </c>
      <c r="B6" s="5" t="s">
        <v>5</v>
      </c>
      <c r="C6" s="5" t="s">
        <v>6</v>
      </c>
      <c r="D6" s="5" t="s">
        <v>7</v>
      </c>
      <c r="E6" s="5" t="s">
        <v>8</v>
      </c>
      <c r="F6" s="5" t="s">
        <v>9</v>
      </c>
      <c r="G6" s="5" t="s">
        <v>10</v>
      </c>
      <c r="H6" s="5" t="s">
        <v>11</v>
      </c>
      <c r="I6" s="5" t="s">
        <v>12</v>
      </c>
      <c r="J6" s="5" t="s">
        <v>13</v>
      </c>
      <c r="K6" s="53" t="s">
        <v>14</v>
      </c>
      <c r="L6" s="53" t="s">
        <v>15</v>
      </c>
      <c r="M6" s="53" t="s">
        <v>16</v>
      </c>
      <c r="N6" s="53" t="s">
        <v>17</v>
      </c>
      <c r="O6" s="5" t="s">
        <v>18</v>
      </c>
    </row>
    <row r="7" ht="25" customHeight="1" spans="1:15">
      <c r="A7" s="5"/>
      <c r="B7" s="5"/>
      <c r="C7" s="5"/>
      <c r="D7" s="5"/>
      <c r="E7" s="5"/>
      <c r="F7" s="5"/>
      <c r="G7" s="5"/>
      <c r="H7" s="5"/>
      <c r="I7" s="5"/>
      <c r="J7" s="5"/>
      <c r="K7" s="5"/>
      <c r="L7" s="5"/>
      <c r="M7" s="5"/>
      <c r="N7" s="5"/>
      <c r="O7" s="5"/>
    </row>
    <row r="8" ht="25" customHeight="1" spans="1:15">
      <c r="A8" s="5"/>
      <c r="B8" s="5"/>
      <c r="C8" s="5"/>
      <c r="D8" s="5"/>
      <c r="E8" s="5"/>
      <c r="F8" s="5"/>
      <c r="G8" s="5"/>
      <c r="H8" s="5"/>
      <c r="I8" s="5"/>
      <c r="J8" s="5"/>
      <c r="K8" s="5"/>
      <c r="L8" s="5"/>
      <c r="M8" s="5"/>
      <c r="N8" s="5"/>
      <c r="O8" s="5"/>
    </row>
    <row r="9" ht="25" customHeight="1" spans="1:15">
      <c r="A9" s="5"/>
      <c r="B9" s="5"/>
      <c r="C9" s="5"/>
      <c r="D9" s="5"/>
      <c r="E9" s="5"/>
      <c r="F9" s="5"/>
      <c r="G9" s="5"/>
      <c r="H9" s="5"/>
      <c r="I9" s="5"/>
      <c r="J9" s="5"/>
      <c r="K9" s="5"/>
      <c r="L9" s="5"/>
      <c r="M9" s="5"/>
      <c r="N9" s="5"/>
      <c r="O9" s="5"/>
    </row>
    <row r="10" ht="25" customHeight="1" spans="1:15">
      <c r="A10" s="5"/>
      <c r="B10" s="5"/>
      <c r="C10" s="5"/>
      <c r="D10" s="5"/>
      <c r="E10" s="5"/>
      <c r="F10" s="5"/>
      <c r="G10" s="5"/>
      <c r="H10" s="5"/>
      <c r="I10" s="5"/>
      <c r="J10" s="5"/>
      <c r="K10" s="5"/>
      <c r="L10" s="5"/>
      <c r="M10" s="5"/>
      <c r="N10" s="5"/>
      <c r="O10" s="5"/>
    </row>
    <row r="11" ht="25" customHeight="1" spans="1:15">
      <c r="A11" s="5"/>
      <c r="B11" s="5"/>
      <c r="C11" s="5"/>
      <c r="D11" s="5"/>
      <c r="E11" s="5"/>
      <c r="F11" s="5"/>
      <c r="G11" s="5"/>
      <c r="H11" s="5"/>
      <c r="I11" s="5"/>
      <c r="J11" s="5"/>
      <c r="K11" s="5"/>
      <c r="L11" s="5"/>
      <c r="M11" s="5"/>
      <c r="N11" s="5"/>
      <c r="O11" s="5"/>
    </row>
    <row r="12" ht="25" customHeight="1" spans="1:15">
      <c r="A12" s="5"/>
      <c r="B12" s="5"/>
      <c r="C12" s="5"/>
      <c r="D12" s="5"/>
      <c r="E12" s="5"/>
      <c r="F12" s="5"/>
      <c r="G12" s="5"/>
      <c r="H12" s="5"/>
      <c r="I12" s="5"/>
      <c r="J12" s="5"/>
      <c r="K12" s="5"/>
      <c r="L12" s="5"/>
      <c r="M12" s="5"/>
      <c r="N12" s="5"/>
      <c r="O12" s="5"/>
    </row>
    <row r="13" ht="25" customHeight="1" spans="1:15">
      <c r="A13" s="5"/>
      <c r="B13" s="5"/>
      <c r="C13" s="5"/>
      <c r="D13" s="5"/>
      <c r="E13" s="5"/>
      <c r="F13" s="5"/>
      <c r="G13" s="5"/>
      <c r="H13" s="5"/>
      <c r="I13" s="5"/>
      <c r="J13" s="5"/>
      <c r="K13" s="5"/>
      <c r="L13" s="5"/>
      <c r="M13" s="5"/>
      <c r="N13" s="5"/>
      <c r="O13" s="5"/>
    </row>
    <row r="14" ht="25" customHeight="1" spans="1:15">
      <c r="A14" s="5"/>
      <c r="B14" s="5"/>
      <c r="C14" s="5"/>
      <c r="D14" s="5"/>
      <c r="E14" s="5"/>
      <c r="F14" s="5"/>
      <c r="G14" s="5"/>
      <c r="H14" s="5"/>
      <c r="I14" s="5"/>
      <c r="J14" s="5"/>
      <c r="K14" s="5"/>
      <c r="L14" s="5"/>
      <c r="M14" s="5"/>
      <c r="N14" s="5"/>
      <c r="O14" s="5"/>
    </row>
    <row r="15" ht="25" customHeight="1" spans="1:15">
      <c r="A15" s="5"/>
      <c r="B15" s="5"/>
      <c r="C15" s="5"/>
      <c r="D15" s="5"/>
      <c r="E15" s="5"/>
      <c r="F15" s="5"/>
      <c r="G15" s="5"/>
      <c r="H15" s="5"/>
      <c r="I15" s="5"/>
      <c r="J15" s="5"/>
      <c r="K15" s="5"/>
      <c r="L15" s="5"/>
      <c r="M15" s="5"/>
      <c r="N15" s="5"/>
      <c r="O15" s="5"/>
    </row>
    <row r="16" ht="25" customHeight="1" spans="1:15">
      <c r="A16" s="5" t="s">
        <v>19</v>
      </c>
      <c r="B16" s="5"/>
      <c r="C16" s="5"/>
      <c r="D16" s="5"/>
      <c r="E16" s="5"/>
      <c r="F16" s="5"/>
      <c r="G16" s="5"/>
      <c r="H16" s="5"/>
      <c r="I16" s="5"/>
      <c r="J16" s="5"/>
      <c r="K16" s="5"/>
      <c r="L16" s="5"/>
      <c r="M16" s="5"/>
      <c r="N16" s="5"/>
      <c r="O16" s="5"/>
    </row>
    <row r="17" ht="96" customHeight="1" spans="1:15">
      <c r="A17" s="54" t="s">
        <v>20</v>
      </c>
      <c r="B17" s="54"/>
      <c r="C17" s="54"/>
      <c r="D17" s="54"/>
      <c r="E17" s="54"/>
      <c r="F17" s="54"/>
      <c r="G17" s="54"/>
      <c r="H17" s="54"/>
      <c r="I17" s="54"/>
      <c r="J17" s="54"/>
      <c r="K17" s="54"/>
      <c r="L17" s="54"/>
      <c r="M17" s="54"/>
      <c r="N17" s="54"/>
      <c r="O17" s="54"/>
    </row>
  </sheetData>
  <mergeCells count="5">
    <mergeCell ref="A2:O2"/>
    <mergeCell ref="A3:O3"/>
    <mergeCell ref="A4:O4"/>
    <mergeCell ref="A5:O5"/>
    <mergeCell ref="A17:O17"/>
  </mergeCells>
  <printOptions horizontalCentered="1"/>
  <pageMargins left="0.472222222222222" right="0.275" top="0.550694444444444" bottom="0.393055555555556" header="0" footer="0"/>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6"/>
  <sheetViews>
    <sheetView tabSelected="1" workbookViewId="0">
      <selection activeCell="P6" sqref="P6"/>
    </sheetView>
  </sheetViews>
  <sheetFormatPr defaultColWidth="8.89166666666667" defaultRowHeight="14.25"/>
  <cols>
    <col min="1" max="1" width="10.7583333333333" customWidth="1"/>
    <col min="2" max="2" width="11.875" customWidth="1"/>
    <col min="3" max="3" width="7.375" customWidth="1"/>
    <col min="4" max="4" width="10" customWidth="1"/>
    <col min="5" max="5" width="7.5" style="23" customWidth="1"/>
    <col min="6" max="7" width="10.5" style="23" customWidth="1"/>
    <col min="8" max="9" width="9" style="23" customWidth="1"/>
    <col min="10" max="10" width="10" style="23" customWidth="1"/>
  </cols>
  <sheetData>
    <row r="1" ht="19.5" spans="1:10">
      <c r="A1" s="2" t="s">
        <v>21</v>
      </c>
      <c r="B1" s="2"/>
      <c r="C1" s="2"/>
      <c r="D1" s="2"/>
    </row>
    <row r="2" ht="36" customHeight="1" spans="1:10">
      <c r="A2" s="17" t="s">
        <v>22</v>
      </c>
      <c r="B2" s="17"/>
      <c r="C2" s="17"/>
      <c r="D2" s="17"/>
      <c r="E2" s="18"/>
      <c r="F2" s="18"/>
      <c r="G2" s="18"/>
      <c r="H2" s="18"/>
      <c r="I2" s="18"/>
      <c r="J2" s="18"/>
    </row>
    <row r="3" ht="50" customHeight="1" spans="1:10">
      <c r="A3" s="19" t="s">
        <v>4</v>
      </c>
      <c r="B3" s="19" t="s">
        <v>5</v>
      </c>
      <c r="C3" s="19" t="s">
        <v>23</v>
      </c>
      <c r="D3" s="19" t="s">
        <v>24</v>
      </c>
      <c r="E3" s="19" t="s">
        <v>25</v>
      </c>
      <c r="F3" s="19" t="s">
        <v>10</v>
      </c>
      <c r="G3" s="19" t="s">
        <v>11</v>
      </c>
      <c r="H3" s="19" t="s">
        <v>26</v>
      </c>
      <c r="I3" s="19" t="s">
        <v>27</v>
      </c>
      <c r="J3" s="19" t="s">
        <v>15</v>
      </c>
    </row>
    <row r="4" ht="28" customHeight="1" spans="1:10">
      <c r="A4" s="19" t="s">
        <v>28</v>
      </c>
      <c r="B4" s="19" t="s">
        <v>29</v>
      </c>
      <c r="C4" s="24" t="s">
        <v>30</v>
      </c>
      <c r="D4" s="25" t="s">
        <v>31</v>
      </c>
      <c r="E4" s="19">
        <v>2.6</v>
      </c>
      <c r="F4" s="19"/>
      <c r="G4" s="19">
        <f>E4+F4-I4</f>
        <v>1.1</v>
      </c>
      <c r="H4" s="19"/>
      <c r="I4" s="19">
        <v>1.5</v>
      </c>
      <c r="J4" s="19" t="s">
        <v>32</v>
      </c>
    </row>
    <row r="5" ht="28" customHeight="1" spans="1:10">
      <c r="A5" s="19" t="s">
        <v>28</v>
      </c>
      <c r="B5" s="19" t="s">
        <v>29</v>
      </c>
      <c r="C5" s="24" t="s">
        <v>33</v>
      </c>
      <c r="D5" s="25" t="s">
        <v>31</v>
      </c>
      <c r="E5" s="19">
        <v>3.67</v>
      </c>
      <c r="F5" s="19"/>
      <c r="G5" s="19">
        <f t="shared" ref="G5:G68" si="0">E5+F5-I5</f>
        <v>1.87</v>
      </c>
      <c r="H5" s="19"/>
      <c r="I5" s="19">
        <v>1.8</v>
      </c>
      <c r="J5" s="19" t="s">
        <v>32</v>
      </c>
    </row>
    <row r="6" ht="28" customHeight="1" spans="1:10">
      <c r="A6" s="19" t="s">
        <v>28</v>
      </c>
      <c r="B6" s="19" t="s">
        <v>29</v>
      </c>
      <c r="C6" s="24" t="s">
        <v>34</v>
      </c>
      <c r="D6" s="25" t="s">
        <v>31</v>
      </c>
      <c r="E6" s="19">
        <v>4.03</v>
      </c>
      <c r="F6" s="19"/>
      <c r="G6" s="19">
        <f t="shared" si="0"/>
        <v>3.03</v>
      </c>
      <c r="H6" s="19"/>
      <c r="I6" s="19">
        <v>1</v>
      </c>
      <c r="J6" s="19" t="s">
        <v>32</v>
      </c>
    </row>
    <row r="7" ht="28" customHeight="1" spans="1:10">
      <c r="A7" s="19" t="s">
        <v>28</v>
      </c>
      <c r="B7" s="19" t="s">
        <v>29</v>
      </c>
      <c r="C7" s="24" t="s">
        <v>35</v>
      </c>
      <c r="D7" s="25" t="s">
        <v>31</v>
      </c>
      <c r="E7" s="19">
        <v>3.69</v>
      </c>
      <c r="F7" s="19"/>
      <c r="G7" s="19">
        <f t="shared" si="0"/>
        <v>3.19</v>
      </c>
      <c r="H7" s="19"/>
      <c r="I7" s="19">
        <v>0.5</v>
      </c>
      <c r="J7" s="19" t="s">
        <v>32</v>
      </c>
    </row>
    <row r="8" ht="28" customHeight="1" spans="1:10">
      <c r="A8" s="19" t="s">
        <v>28</v>
      </c>
      <c r="B8" s="19" t="s">
        <v>29</v>
      </c>
      <c r="C8" s="24" t="s">
        <v>36</v>
      </c>
      <c r="D8" s="25" t="s">
        <v>31</v>
      </c>
      <c r="E8" s="20">
        <v>4.02</v>
      </c>
      <c r="F8" s="20"/>
      <c r="G8" s="19">
        <f t="shared" si="0"/>
        <v>3.02</v>
      </c>
      <c r="H8" s="20"/>
      <c r="I8" s="20">
        <v>1</v>
      </c>
      <c r="J8" s="19" t="s">
        <v>32</v>
      </c>
    </row>
    <row r="9" ht="28" customHeight="1" spans="1:10">
      <c r="A9" s="19" t="s">
        <v>28</v>
      </c>
      <c r="B9" s="19" t="s">
        <v>29</v>
      </c>
      <c r="C9" s="24" t="s">
        <v>37</v>
      </c>
      <c r="D9" s="25" t="s">
        <v>31</v>
      </c>
      <c r="E9" s="19">
        <v>3.97</v>
      </c>
      <c r="F9" s="19"/>
      <c r="G9" s="19">
        <f t="shared" si="0"/>
        <v>2.47</v>
      </c>
      <c r="H9" s="20"/>
      <c r="I9" s="20">
        <v>1.5</v>
      </c>
      <c r="J9" s="19" t="s">
        <v>32</v>
      </c>
    </row>
    <row r="10" ht="28" customHeight="1" spans="1:10">
      <c r="A10" s="19" t="s">
        <v>28</v>
      </c>
      <c r="B10" s="19" t="s">
        <v>29</v>
      </c>
      <c r="C10" s="24" t="s">
        <v>38</v>
      </c>
      <c r="D10" s="25" t="s">
        <v>31</v>
      </c>
      <c r="E10" s="19"/>
      <c r="F10" s="19">
        <v>0.41</v>
      </c>
      <c r="G10" s="19">
        <f t="shared" si="0"/>
        <v>0</v>
      </c>
      <c r="H10" s="20"/>
      <c r="I10" s="20">
        <v>0.41</v>
      </c>
      <c r="J10" s="19" t="s">
        <v>32</v>
      </c>
    </row>
    <row r="11" ht="28" customHeight="1" spans="1:10">
      <c r="A11" s="19" t="s">
        <v>28</v>
      </c>
      <c r="B11" s="19" t="s">
        <v>29</v>
      </c>
      <c r="C11" s="24" t="s">
        <v>39</v>
      </c>
      <c r="D11" s="25" t="s">
        <v>31</v>
      </c>
      <c r="E11" s="19">
        <v>6.61</v>
      </c>
      <c r="F11" s="19"/>
      <c r="G11" s="19">
        <f t="shared" si="0"/>
        <v>5.11</v>
      </c>
      <c r="H11" s="20"/>
      <c r="I11" s="20">
        <v>1.5</v>
      </c>
      <c r="J11" s="19" t="s">
        <v>32</v>
      </c>
    </row>
    <row r="12" ht="28" customHeight="1" spans="1:10">
      <c r="A12" s="19" t="s">
        <v>28</v>
      </c>
      <c r="B12" s="19" t="s">
        <v>29</v>
      </c>
      <c r="C12" s="24" t="s">
        <v>40</v>
      </c>
      <c r="D12" s="25" t="s">
        <v>31</v>
      </c>
      <c r="E12" s="19">
        <v>4.28</v>
      </c>
      <c r="F12" s="19"/>
      <c r="G12" s="19">
        <f t="shared" si="0"/>
        <v>3.08</v>
      </c>
      <c r="H12" s="20"/>
      <c r="I12" s="20">
        <v>1.2</v>
      </c>
      <c r="J12" s="19" t="s">
        <v>32</v>
      </c>
    </row>
    <row r="13" ht="28" customHeight="1" spans="1:10">
      <c r="A13" s="19" t="s">
        <v>28</v>
      </c>
      <c r="B13" s="19" t="s">
        <v>29</v>
      </c>
      <c r="C13" s="24" t="s">
        <v>41</v>
      </c>
      <c r="D13" s="25" t="s">
        <v>31</v>
      </c>
      <c r="E13" s="19">
        <v>4.83</v>
      </c>
      <c r="F13" s="19"/>
      <c r="G13" s="19">
        <f t="shared" si="0"/>
        <v>3.83</v>
      </c>
      <c r="H13" s="20"/>
      <c r="I13" s="20">
        <v>1</v>
      </c>
      <c r="J13" s="19" t="s">
        <v>32</v>
      </c>
    </row>
    <row r="14" ht="28" customHeight="1" spans="1:10">
      <c r="A14" s="19" t="s">
        <v>28</v>
      </c>
      <c r="B14" s="19" t="s">
        <v>29</v>
      </c>
      <c r="C14" s="24" t="s">
        <v>42</v>
      </c>
      <c r="D14" s="25" t="s">
        <v>31</v>
      </c>
      <c r="E14" s="19">
        <v>6.08</v>
      </c>
      <c r="F14" s="19"/>
      <c r="G14" s="19">
        <f t="shared" si="0"/>
        <v>3.88</v>
      </c>
      <c r="H14" s="20"/>
      <c r="I14" s="20">
        <v>2.2</v>
      </c>
      <c r="J14" s="19" t="s">
        <v>32</v>
      </c>
    </row>
    <row r="15" ht="28" customHeight="1" spans="1:10">
      <c r="A15" s="19" t="s">
        <v>28</v>
      </c>
      <c r="B15" s="19" t="s">
        <v>29</v>
      </c>
      <c r="C15" s="26" t="s">
        <v>43</v>
      </c>
      <c r="D15" s="25" t="s">
        <v>31</v>
      </c>
      <c r="E15" s="27">
        <v>2.43</v>
      </c>
      <c r="F15" s="25"/>
      <c r="G15" s="19">
        <f t="shared" si="0"/>
        <v>1.33</v>
      </c>
      <c r="H15" s="20"/>
      <c r="I15" s="20">
        <v>1.1</v>
      </c>
      <c r="J15" s="19" t="s">
        <v>32</v>
      </c>
    </row>
    <row r="16" ht="28" customHeight="1" spans="1:10">
      <c r="A16" s="19" t="s">
        <v>28</v>
      </c>
      <c r="B16" s="19" t="s">
        <v>29</v>
      </c>
      <c r="C16" s="19" t="s">
        <v>44</v>
      </c>
      <c r="D16" s="25" t="s">
        <v>31</v>
      </c>
      <c r="E16" s="19">
        <v>3.56</v>
      </c>
      <c r="F16" s="19"/>
      <c r="G16" s="19">
        <f t="shared" si="0"/>
        <v>1.06</v>
      </c>
      <c r="H16" s="20"/>
      <c r="I16" s="20">
        <v>2.5</v>
      </c>
      <c r="J16" s="19" t="s">
        <v>32</v>
      </c>
    </row>
    <row r="17" ht="28" customHeight="1" spans="1:10">
      <c r="A17" s="19" t="s">
        <v>28</v>
      </c>
      <c r="B17" s="19" t="s">
        <v>29</v>
      </c>
      <c r="C17" s="24" t="s">
        <v>45</v>
      </c>
      <c r="D17" s="25" t="s">
        <v>31</v>
      </c>
      <c r="E17" s="19">
        <v>3.27</v>
      </c>
      <c r="F17" s="19"/>
      <c r="G17" s="19">
        <f t="shared" si="0"/>
        <v>1.27</v>
      </c>
      <c r="H17" s="20"/>
      <c r="I17" s="20">
        <v>2</v>
      </c>
      <c r="J17" s="19" t="s">
        <v>32</v>
      </c>
    </row>
    <row r="18" ht="28" customHeight="1" spans="1:10">
      <c r="A18" s="19" t="s">
        <v>28</v>
      </c>
      <c r="B18" s="19" t="s">
        <v>29</v>
      </c>
      <c r="C18" s="24" t="s">
        <v>46</v>
      </c>
      <c r="D18" s="25" t="s">
        <v>31</v>
      </c>
      <c r="E18" s="19">
        <v>2.93</v>
      </c>
      <c r="F18" s="19"/>
      <c r="G18" s="19">
        <f t="shared" si="0"/>
        <v>2.33</v>
      </c>
      <c r="H18" s="20"/>
      <c r="I18" s="20">
        <v>0.6</v>
      </c>
      <c r="J18" s="19" t="s">
        <v>32</v>
      </c>
    </row>
    <row r="19" ht="28" customHeight="1" spans="1:10">
      <c r="A19" s="19" t="s">
        <v>28</v>
      </c>
      <c r="B19" s="19" t="s">
        <v>29</v>
      </c>
      <c r="C19" s="24" t="s">
        <v>47</v>
      </c>
      <c r="D19" s="25" t="s">
        <v>31</v>
      </c>
      <c r="E19" s="19">
        <v>4.11</v>
      </c>
      <c r="F19" s="19"/>
      <c r="G19" s="19">
        <f t="shared" si="0"/>
        <v>2.31</v>
      </c>
      <c r="H19" s="20"/>
      <c r="I19" s="20">
        <v>1.8</v>
      </c>
      <c r="J19" s="19" t="s">
        <v>32</v>
      </c>
    </row>
    <row r="20" ht="28" customHeight="1" spans="1:10">
      <c r="A20" s="19" t="s">
        <v>28</v>
      </c>
      <c r="B20" s="19" t="s">
        <v>29</v>
      </c>
      <c r="C20" s="24" t="s">
        <v>48</v>
      </c>
      <c r="D20" s="25" t="s">
        <v>31</v>
      </c>
      <c r="E20" s="19">
        <v>3.25</v>
      </c>
      <c r="F20" s="19"/>
      <c r="G20" s="19">
        <f t="shared" si="0"/>
        <v>0.75</v>
      </c>
      <c r="H20" s="20"/>
      <c r="I20" s="20">
        <v>2.5</v>
      </c>
      <c r="J20" s="19" t="s">
        <v>32</v>
      </c>
    </row>
    <row r="21" ht="28" customHeight="1" spans="1:10">
      <c r="A21" s="19" t="s">
        <v>28</v>
      </c>
      <c r="B21" s="19" t="s">
        <v>29</v>
      </c>
      <c r="C21" s="24" t="s">
        <v>49</v>
      </c>
      <c r="D21" s="25" t="s">
        <v>31</v>
      </c>
      <c r="E21" s="19">
        <v>2.29</v>
      </c>
      <c r="F21" s="19"/>
      <c r="G21" s="19">
        <f t="shared" si="0"/>
        <v>0.79</v>
      </c>
      <c r="H21" s="20"/>
      <c r="I21" s="20">
        <v>1.5</v>
      </c>
      <c r="J21" s="19" t="s">
        <v>32</v>
      </c>
    </row>
    <row r="22" ht="28" customHeight="1" spans="1:10">
      <c r="A22" s="19" t="s">
        <v>28</v>
      </c>
      <c r="B22" s="19" t="s">
        <v>29</v>
      </c>
      <c r="C22" s="24" t="s">
        <v>50</v>
      </c>
      <c r="D22" s="25" t="s">
        <v>31</v>
      </c>
      <c r="E22" s="19">
        <v>2.85</v>
      </c>
      <c r="F22" s="19"/>
      <c r="G22" s="19">
        <f t="shared" si="0"/>
        <v>0.35</v>
      </c>
      <c r="H22" s="20"/>
      <c r="I22" s="20">
        <v>2.5</v>
      </c>
      <c r="J22" s="19" t="s">
        <v>32</v>
      </c>
    </row>
    <row r="23" ht="28" customHeight="1" spans="1:10">
      <c r="A23" s="19" t="s">
        <v>28</v>
      </c>
      <c r="B23" s="19" t="s">
        <v>29</v>
      </c>
      <c r="C23" s="24" t="s">
        <v>51</v>
      </c>
      <c r="D23" s="25" t="s">
        <v>31</v>
      </c>
      <c r="E23" s="19">
        <v>3.4</v>
      </c>
      <c r="F23" s="19"/>
      <c r="G23" s="19">
        <f t="shared" si="0"/>
        <v>1.9</v>
      </c>
      <c r="H23" s="20"/>
      <c r="I23" s="20">
        <v>1.5</v>
      </c>
      <c r="J23" s="19" t="s">
        <v>32</v>
      </c>
    </row>
    <row r="24" ht="28" customHeight="1" spans="1:10">
      <c r="A24" s="19" t="s">
        <v>28</v>
      </c>
      <c r="B24" s="19" t="s">
        <v>29</v>
      </c>
      <c r="C24" s="24" t="s">
        <v>52</v>
      </c>
      <c r="D24" s="25" t="s">
        <v>31</v>
      </c>
      <c r="E24" s="19">
        <v>2.15</v>
      </c>
      <c r="F24" s="19"/>
      <c r="G24" s="19">
        <f t="shared" si="0"/>
        <v>0.35</v>
      </c>
      <c r="H24" s="20"/>
      <c r="I24" s="20">
        <v>1.8</v>
      </c>
      <c r="J24" s="19" t="s">
        <v>32</v>
      </c>
    </row>
    <row r="25" ht="28" customHeight="1" spans="1:10">
      <c r="A25" s="19" t="s">
        <v>28</v>
      </c>
      <c r="B25" s="19" t="s">
        <v>29</v>
      </c>
      <c r="C25" s="24" t="s">
        <v>53</v>
      </c>
      <c r="D25" s="25" t="s">
        <v>31</v>
      </c>
      <c r="E25" s="19">
        <v>2.52</v>
      </c>
      <c r="F25" s="19"/>
      <c r="G25" s="19">
        <f t="shared" si="0"/>
        <v>1.32</v>
      </c>
      <c r="H25" s="20"/>
      <c r="I25" s="20">
        <v>1.2</v>
      </c>
      <c r="J25" s="19" t="s">
        <v>32</v>
      </c>
    </row>
    <row r="26" ht="28" customHeight="1" spans="1:10">
      <c r="A26" s="19" t="s">
        <v>28</v>
      </c>
      <c r="B26" s="19" t="s">
        <v>29</v>
      </c>
      <c r="C26" s="24" t="s">
        <v>54</v>
      </c>
      <c r="D26" s="25" t="s">
        <v>31</v>
      </c>
      <c r="E26" s="19">
        <v>3.28</v>
      </c>
      <c r="F26" s="19"/>
      <c r="G26" s="19">
        <f t="shared" si="0"/>
        <v>2.58</v>
      </c>
      <c r="H26" s="20"/>
      <c r="I26" s="20">
        <v>0.7</v>
      </c>
      <c r="J26" s="19" t="s">
        <v>32</v>
      </c>
    </row>
    <row r="27" ht="28" customHeight="1" spans="1:10">
      <c r="A27" s="19" t="s">
        <v>28</v>
      </c>
      <c r="B27" s="19" t="s">
        <v>55</v>
      </c>
      <c r="C27" s="24" t="s">
        <v>56</v>
      </c>
      <c r="D27" s="25" t="s">
        <v>31</v>
      </c>
      <c r="E27" s="19">
        <v>4.51</v>
      </c>
      <c r="F27" s="19"/>
      <c r="G27" s="19">
        <f t="shared" si="0"/>
        <v>2.51</v>
      </c>
      <c r="H27" s="20"/>
      <c r="I27" s="20">
        <v>2</v>
      </c>
      <c r="J27" s="19" t="s">
        <v>32</v>
      </c>
    </row>
    <row r="28" ht="28" customHeight="1" spans="1:10">
      <c r="A28" s="19" t="s">
        <v>28</v>
      </c>
      <c r="B28" s="19" t="s">
        <v>55</v>
      </c>
      <c r="C28" s="24" t="s">
        <v>57</v>
      </c>
      <c r="D28" s="25" t="s">
        <v>31</v>
      </c>
      <c r="E28" s="19">
        <v>4.19</v>
      </c>
      <c r="F28" s="19"/>
      <c r="G28" s="19">
        <f t="shared" si="0"/>
        <v>3.89</v>
      </c>
      <c r="H28" s="20"/>
      <c r="I28" s="20">
        <v>0.3</v>
      </c>
      <c r="J28" s="19" t="s">
        <v>32</v>
      </c>
    </row>
    <row r="29" ht="28" customHeight="1" spans="1:10">
      <c r="A29" s="19" t="s">
        <v>28</v>
      </c>
      <c r="B29" s="19" t="s">
        <v>55</v>
      </c>
      <c r="C29" s="24" t="s">
        <v>58</v>
      </c>
      <c r="D29" s="25" t="s">
        <v>31</v>
      </c>
      <c r="E29" s="19">
        <v>3.35</v>
      </c>
      <c r="F29" s="19"/>
      <c r="G29" s="19">
        <f t="shared" si="0"/>
        <v>2.85</v>
      </c>
      <c r="H29" s="20"/>
      <c r="I29" s="20">
        <v>0.5</v>
      </c>
      <c r="J29" s="19" t="s">
        <v>32</v>
      </c>
    </row>
    <row r="30" ht="28" customHeight="1" spans="1:10">
      <c r="A30" s="19" t="s">
        <v>28</v>
      </c>
      <c r="B30" s="19" t="s">
        <v>55</v>
      </c>
      <c r="C30" s="24" t="s">
        <v>59</v>
      </c>
      <c r="D30" s="25" t="s">
        <v>31</v>
      </c>
      <c r="E30" s="19">
        <v>3.58</v>
      </c>
      <c r="F30" s="19">
        <v>2</v>
      </c>
      <c r="G30" s="19">
        <f t="shared" si="0"/>
        <v>1.58</v>
      </c>
      <c r="H30" s="20"/>
      <c r="I30" s="20">
        <v>4</v>
      </c>
      <c r="J30" s="19" t="s">
        <v>32</v>
      </c>
    </row>
    <row r="31" ht="28" customHeight="1" spans="1:10">
      <c r="A31" s="19" t="s">
        <v>28</v>
      </c>
      <c r="B31" s="19" t="s">
        <v>55</v>
      </c>
      <c r="C31" s="24" t="s">
        <v>35</v>
      </c>
      <c r="D31" s="25" t="s">
        <v>31</v>
      </c>
      <c r="E31" s="19">
        <v>2.11</v>
      </c>
      <c r="F31" s="19">
        <v>1.39</v>
      </c>
      <c r="G31" s="19">
        <f t="shared" si="0"/>
        <v>0</v>
      </c>
      <c r="H31" s="20"/>
      <c r="I31" s="20">
        <v>3.5</v>
      </c>
      <c r="J31" s="19" t="s">
        <v>32</v>
      </c>
    </row>
    <row r="32" ht="28" customHeight="1" spans="1:10">
      <c r="A32" s="19" t="s">
        <v>28</v>
      </c>
      <c r="B32" s="19" t="s">
        <v>55</v>
      </c>
      <c r="C32" s="24" t="s">
        <v>60</v>
      </c>
      <c r="D32" s="25" t="s">
        <v>31</v>
      </c>
      <c r="E32" s="19">
        <v>2.88</v>
      </c>
      <c r="F32" s="19"/>
      <c r="G32" s="19">
        <f t="shared" si="0"/>
        <v>0.88</v>
      </c>
      <c r="H32" s="20"/>
      <c r="I32" s="20">
        <v>2</v>
      </c>
      <c r="J32" s="19" t="s">
        <v>32</v>
      </c>
    </row>
    <row r="33" ht="28" customHeight="1" spans="1:10">
      <c r="A33" s="19" t="s">
        <v>28</v>
      </c>
      <c r="B33" s="19" t="s">
        <v>55</v>
      </c>
      <c r="C33" s="24" t="s">
        <v>61</v>
      </c>
      <c r="D33" s="25" t="s">
        <v>31</v>
      </c>
      <c r="E33" s="19">
        <v>2.29</v>
      </c>
      <c r="F33" s="19"/>
      <c r="G33" s="19">
        <f t="shared" si="0"/>
        <v>0.29</v>
      </c>
      <c r="H33" s="20"/>
      <c r="I33" s="20">
        <v>2</v>
      </c>
      <c r="J33" s="19" t="s">
        <v>32</v>
      </c>
    </row>
    <row r="34" ht="28" customHeight="1" spans="1:10">
      <c r="A34" s="19" t="s">
        <v>28</v>
      </c>
      <c r="B34" s="19" t="s">
        <v>55</v>
      </c>
      <c r="C34" s="24" t="s">
        <v>62</v>
      </c>
      <c r="D34" s="25" t="s">
        <v>31</v>
      </c>
      <c r="E34" s="19">
        <v>4.68</v>
      </c>
      <c r="F34" s="19"/>
      <c r="G34" s="19">
        <f t="shared" si="0"/>
        <v>3.68</v>
      </c>
      <c r="H34" s="20"/>
      <c r="I34" s="20">
        <v>1</v>
      </c>
      <c r="J34" s="19" t="s">
        <v>32</v>
      </c>
    </row>
    <row r="35" ht="28" customHeight="1" spans="1:10">
      <c r="A35" s="19" t="s">
        <v>28</v>
      </c>
      <c r="B35" s="19" t="s">
        <v>55</v>
      </c>
      <c r="C35" s="24" t="s">
        <v>63</v>
      </c>
      <c r="D35" s="25" t="s">
        <v>31</v>
      </c>
      <c r="E35" s="19"/>
      <c r="F35" s="19">
        <v>2.61</v>
      </c>
      <c r="G35" s="19">
        <f t="shared" si="0"/>
        <v>0</v>
      </c>
      <c r="H35" s="20"/>
      <c r="I35" s="20">
        <v>2.61</v>
      </c>
      <c r="J35" s="19" t="s">
        <v>32</v>
      </c>
    </row>
    <row r="36" ht="28" customHeight="1" spans="1:10">
      <c r="A36" s="19" t="s">
        <v>28</v>
      </c>
      <c r="B36" s="19" t="s">
        <v>55</v>
      </c>
      <c r="C36" s="24" t="s">
        <v>64</v>
      </c>
      <c r="D36" s="25" t="s">
        <v>31</v>
      </c>
      <c r="E36" s="19">
        <v>2.07</v>
      </c>
      <c r="F36" s="19"/>
      <c r="G36" s="19">
        <f t="shared" si="0"/>
        <v>0.0699999999999998</v>
      </c>
      <c r="H36" s="20"/>
      <c r="I36" s="20">
        <v>2</v>
      </c>
      <c r="J36" s="19" t="s">
        <v>32</v>
      </c>
    </row>
    <row r="37" ht="28" customHeight="1" spans="1:10">
      <c r="A37" s="19" t="s">
        <v>28</v>
      </c>
      <c r="B37" s="19" t="s">
        <v>55</v>
      </c>
      <c r="C37" s="24" t="s">
        <v>65</v>
      </c>
      <c r="D37" s="25" t="s">
        <v>31</v>
      </c>
      <c r="E37" s="19">
        <v>1.91</v>
      </c>
      <c r="F37" s="19">
        <v>1</v>
      </c>
      <c r="G37" s="19">
        <f t="shared" si="0"/>
        <v>0</v>
      </c>
      <c r="H37" s="20"/>
      <c r="I37" s="20">
        <v>2.91</v>
      </c>
      <c r="J37" s="19" t="s">
        <v>32</v>
      </c>
    </row>
    <row r="38" ht="28" customHeight="1" spans="1:10">
      <c r="A38" s="19" t="s">
        <v>28</v>
      </c>
      <c r="B38" s="19" t="s">
        <v>55</v>
      </c>
      <c r="C38" s="24" t="s">
        <v>66</v>
      </c>
      <c r="D38" s="25" t="s">
        <v>31</v>
      </c>
      <c r="E38" s="19">
        <v>4.65</v>
      </c>
      <c r="F38" s="19"/>
      <c r="G38" s="19">
        <f t="shared" si="0"/>
        <v>4.35</v>
      </c>
      <c r="H38" s="20"/>
      <c r="I38" s="20">
        <v>0.3</v>
      </c>
      <c r="J38" s="19" t="s">
        <v>32</v>
      </c>
    </row>
    <row r="39" ht="28" customHeight="1" spans="1:10">
      <c r="A39" s="19" t="s">
        <v>28</v>
      </c>
      <c r="B39" s="19" t="s">
        <v>55</v>
      </c>
      <c r="C39" s="24" t="s">
        <v>67</v>
      </c>
      <c r="D39" s="25" t="s">
        <v>31</v>
      </c>
      <c r="E39" s="19">
        <v>1.93</v>
      </c>
      <c r="F39" s="19">
        <v>1.48</v>
      </c>
      <c r="G39" s="19">
        <f t="shared" si="0"/>
        <v>1.41</v>
      </c>
      <c r="H39" s="20"/>
      <c r="I39" s="20">
        <v>2</v>
      </c>
      <c r="J39" s="19" t="s">
        <v>32</v>
      </c>
    </row>
    <row r="40" ht="28" customHeight="1" spans="1:10">
      <c r="A40" s="19" t="s">
        <v>28</v>
      </c>
      <c r="B40" s="19" t="s">
        <v>55</v>
      </c>
      <c r="C40" s="24" t="s">
        <v>68</v>
      </c>
      <c r="D40" s="25" t="s">
        <v>31</v>
      </c>
      <c r="E40" s="19">
        <v>3.77</v>
      </c>
      <c r="F40" s="19"/>
      <c r="G40" s="19">
        <f t="shared" si="0"/>
        <v>1.77</v>
      </c>
      <c r="H40" s="20"/>
      <c r="I40" s="20">
        <v>2</v>
      </c>
      <c r="J40" s="19" t="s">
        <v>32</v>
      </c>
    </row>
    <row r="41" ht="28" customHeight="1" spans="1:10">
      <c r="A41" s="19" t="s">
        <v>28</v>
      </c>
      <c r="B41" s="19" t="s">
        <v>55</v>
      </c>
      <c r="C41" s="24" t="s">
        <v>69</v>
      </c>
      <c r="D41" s="25" t="s">
        <v>31</v>
      </c>
      <c r="E41" s="19">
        <v>3.41</v>
      </c>
      <c r="F41" s="19"/>
      <c r="G41" s="19">
        <f t="shared" si="0"/>
        <v>0.41</v>
      </c>
      <c r="H41" s="20"/>
      <c r="I41" s="20">
        <v>3</v>
      </c>
      <c r="J41" s="19" t="s">
        <v>32</v>
      </c>
    </row>
    <row r="42" ht="28" customHeight="1" spans="1:10">
      <c r="A42" s="19" t="s">
        <v>28</v>
      </c>
      <c r="B42" s="19" t="s">
        <v>70</v>
      </c>
      <c r="C42" s="24" t="s">
        <v>71</v>
      </c>
      <c r="D42" s="25" t="s">
        <v>31</v>
      </c>
      <c r="E42" s="19">
        <v>2.53</v>
      </c>
      <c r="F42" s="19"/>
      <c r="G42" s="19">
        <f t="shared" si="0"/>
        <v>0.23</v>
      </c>
      <c r="H42" s="20"/>
      <c r="I42" s="20">
        <v>2.3</v>
      </c>
      <c r="J42" s="20" t="s">
        <v>72</v>
      </c>
    </row>
    <row r="43" ht="28" customHeight="1" spans="1:10">
      <c r="A43" s="19" t="s">
        <v>28</v>
      </c>
      <c r="B43" s="19" t="s">
        <v>70</v>
      </c>
      <c r="C43" s="24" t="s">
        <v>73</v>
      </c>
      <c r="D43" s="25" t="s">
        <v>31</v>
      </c>
      <c r="E43" s="19">
        <v>3.78</v>
      </c>
      <c r="F43" s="19"/>
      <c r="G43" s="19">
        <f t="shared" si="0"/>
        <v>1.38</v>
      </c>
      <c r="H43" s="20"/>
      <c r="I43" s="20">
        <v>2.4</v>
      </c>
      <c r="J43" s="19" t="s">
        <v>32</v>
      </c>
    </row>
    <row r="44" ht="28" customHeight="1" spans="1:10">
      <c r="A44" s="19" t="s">
        <v>28</v>
      </c>
      <c r="B44" s="19" t="s">
        <v>70</v>
      </c>
      <c r="C44" s="24" t="s">
        <v>74</v>
      </c>
      <c r="D44" s="25" t="s">
        <v>31</v>
      </c>
      <c r="E44" s="19">
        <v>2.68</v>
      </c>
      <c r="F44" s="19"/>
      <c r="G44" s="19">
        <f t="shared" si="0"/>
        <v>0.78</v>
      </c>
      <c r="H44" s="20"/>
      <c r="I44" s="20">
        <v>1.9</v>
      </c>
      <c r="J44" s="19" t="s">
        <v>32</v>
      </c>
    </row>
    <row r="45" ht="28" customHeight="1" spans="1:10">
      <c r="A45" s="19" t="s">
        <v>28</v>
      </c>
      <c r="B45" s="19" t="s">
        <v>70</v>
      </c>
      <c r="C45" s="24" t="s">
        <v>75</v>
      </c>
      <c r="D45" s="25" t="s">
        <v>31</v>
      </c>
      <c r="E45" s="19">
        <v>2.68</v>
      </c>
      <c r="F45" s="19"/>
      <c r="G45" s="19">
        <f t="shared" si="0"/>
        <v>0.68</v>
      </c>
      <c r="H45" s="20"/>
      <c r="I45" s="20">
        <v>2</v>
      </c>
      <c r="J45" s="19" t="s">
        <v>32</v>
      </c>
    </row>
    <row r="46" ht="28" customHeight="1" spans="1:10">
      <c r="A46" s="19" t="s">
        <v>28</v>
      </c>
      <c r="B46" s="19" t="s">
        <v>70</v>
      </c>
      <c r="C46" s="24" t="s">
        <v>76</v>
      </c>
      <c r="D46" s="25" t="s">
        <v>31</v>
      </c>
      <c r="E46" s="19">
        <v>3.96</v>
      </c>
      <c r="F46" s="19"/>
      <c r="G46" s="19">
        <f t="shared" si="0"/>
        <v>1.56</v>
      </c>
      <c r="H46" s="20"/>
      <c r="I46" s="20">
        <v>2.4</v>
      </c>
      <c r="J46" s="19" t="s">
        <v>32</v>
      </c>
    </row>
    <row r="47" ht="28" customHeight="1" spans="1:10">
      <c r="A47" s="19" t="s">
        <v>28</v>
      </c>
      <c r="B47" s="19" t="s">
        <v>70</v>
      </c>
      <c r="C47" s="24" t="s">
        <v>77</v>
      </c>
      <c r="D47" s="25" t="s">
        <v>31</v>
      </c>
      <c r="E47" s="19">
        <v>4.3</v>
      </c>
      <c r="F47" s="19"/>
      <c r="G47" s="19">
        <f t="shared" si="0"/>
        <v>2.3</v>
      </c>
      <c r="H47" s="20"/>
      <c r="I47" s="20">
        <v>2</v>
      </c>
      <c r="J47" s="19" t="s">
        <v>32</v>
      </c>
    </row>
    <row r="48" ht="28" customHeight="1" spans="1:10">
      <c r="A48" s="19" t="s">
        <v>28</v>
      </c>
      <c r="B48" s="19" t="s">
        <v>70</v>
      </c>
      <c r="C48" s="24" t="s">
        <v>78</v>
      </c>
      <c r="D48" s="25" t="s">
        <v>31</v>
      </c>
      <c r="E48" s="19">
        <v>2.66</v>
      </c>
      <c r="F48" s="19"/>
      <c r="G48" s="19">
        <f t="shared" si="0"/>
        <v>0.66</v>
      </c>
      <c r="H48" s="20"/>
      <c r="I48" s="20">
        <v>2</v>
      </c>
      <c r="J48" s="19" t="s">
        <v>32</v>
      </c>
    </row>
    <row r="49" ht="28" customHeight="1" spans="1:10">
      <c r="A49" s="19" t="s">
        <v>28</v>
      </c>
      <c r="B49" s="19" t="s">
        <v>70</v>
      </c>
      <c r="C49" s="24" t="s">
        <v>79</v>
      </c>
      <c r="D49" s="25" t="s">
        <v>31</v>
      </c>
      <c r="E49" s="19">
        <v>3.88</v>
      </c>
      <c r="F49" s="19"/>
      <c r="G49" s="19">
        <f t="shared" si="0"/>
        <v>2.88</v>
      </c>
      <c r="H49" s="20"/>
      <c r="I49" s="20">
        <v>1</v>
      </c>
      <c r="J49" s="20" t="s">
        <v>72</v>
      </c>
    </row>
    <row r="50" ht="28" customHeight="1" spans="1:10">
      <c r="A50" s="19" t="s">
        <v>28</v>
      </c>
      <c r="B50" s="19" t="s">
        <v>70</v>
      </c>
      <c r="C50" s="24" t="s">
        <v>80</v>
      </c>
      <c r="D50" s="25" t="s">
        <v>31</v>
      </c>
      <c r="E50" s="19">
        <v>2.98</v>
      </c>
      <c r="F50" s="19"/>
      <c r="G50" s="19">
        <f t="shared" si="0"/>
        <v>0.98</v>
      </c>
      <c r="H50" s="20"/>
      <c r="I50" s="20">
        <v>2</v>
      </c>
      <c r="J50" s="19" t="s">
        <v>32</v>
      </c>
    </row>
    <row r="51" ht="28" customHeight="1" spans="1:10">
      <c r="A51" s="19" t="s">
        <v>28</v>
      </c>
      <c r="B51" s="19" t="s">
        <v>70</v>
      </c>
      <c r="C51" s="24" t="s">
        <v>81</v>
      </c>
      <c r="D51" s="25" t="s">
        <v>31</v>
      </c>
      <c r="E51" s="19">
        <v>2.92</v>
      </c>
      <c r="F51" s="19"/>
      <c r="G51" s="19">
        <f t="shared" si="0"/>
        <v>1.92</v>
      </c>
      <c r="H51" s="20"/>
      <c r="I51" s="20">
        <v>1</v>
      </c>
      <c r="J51" s="20" t="s">
        <v>72</v>
      </c>
    </row>
    <row r="52" ht="28" customHeight="1" spans="1:10">
      <c r="A52" s="19" t="s">
        <v>28</v>
      </c>
      <c r="B52" s="19" t="s">
        <v>70</v>
      </c>
      <c r="C52" s="24" t="s">
        <v>82</v>
      </c>
      <c r="D52" s="25" t="s">
        <v>31</v>
      </c>
      <c r="E52" s="19">
        <v>3.5</v>
      </c>
      <c r="F52" s="19"/>
      <c r="G52" s="19">
        <f t="shared" si="0"/>
        <v>2.5</v>
      </c>
      <c r="H52" s="20"/>
      <c r="I52" s="20">
        <v>1</v>
      </c>
      <c r="J52" s="19" t="s">
        <v>32</v>
      </c>
    </row>
    <row r="53" ht="28" customHeight="1" spans="1:10">
      <c r="A53" s="19" t="s">
        <v>28</v>
      </c>
      <c r="B53" s="19" t="s">
        <v>70</v>
      </c>
      <c r="C53" s="24" t="s">
        <v>83</v>
      </c>
      <c r="D53" s="25" t="s">
        <v>31</v>
      </c>
      <c r="E53" s="19">
        <v>3.34</v>
      </c>
      <c r="F53" s="19"/>
      <c r="G53" s="19">
        <f t="shared" si="0"/>
        <v>1.84</v>
      </c>
      <c r="H53" s="20"/>
      <c r="I53" s="20">
        <v>1.5</v>
      </c>
      <c r="J53" s="19" t="s">
        <v>32</v>
      </c>
    </row>
    <row r="54" ht="28" customHeight="1" spans="1:10">
      <c r="A54" s="19" t="s">
        <v>28</v>
      </c>
      <c r="B54" s="19" t="s">
        <v>70</v>
      </c>
      <c r="C54" s="24" t="s">
        <v>84</v>
      </c>
      <c r="D54" s="25" t="s">
        <v>31</v>
      </c>
      <c r="E54" s="19">
        <v>1.05</v>
      </c>
      <c r="F54" s="19"/>
      <c r="G54" s="19">
        <f t="shared" si="0"/>
        <v>0.75</v>
      </c>
      <c r="H54" s="20"/>
      <c r="I54" s="20">
        <v>0.3</v>
      </c>
      <c r="J54" s="19" t="s">
        <v>32</v>
      </c>
    </row>
    <row r="55" ht="28" customHeight="1" spans="1:10">
      <c r="A55" s="19" t="s">
        <v>28</v>
      </c>
      <c r="B55" s="19" t="s">
        <v>70</v>
      </c>
      <c r="C55" s="24" t="s">
        <v>85</v>
      </c>
      <c r="D55" s="25" t="s">
        <v>31</v>
      </c>
      <c r="E55" s="19">
        <v>1.98</v>
      </c>
      <c r="F55" s="19">
        <v>1.85</v>
      </c>
      <c r="G55" s="19">
        <f t="shared" si="0"/>
        <v>1.83</v>
      </c>
      <c r="H55" s="20"/>
      <c r="I55" s="20">
        <v>2</v>
      </c>
      <c r="J55" s="19" t="s">
        <v>32</v>
      </c>
    </row>
    <row r="56" ht="28" customHeight="1" spans="1:10">
      <c r="A56" s="19" t="s">
        <v>28</v>
      </c>
      <c r="B56" s="19" t="s">
        <v>70</v>
      </c>
      <c r="C56" s="24" t="s">
        <v>86</v>
      </c>
      <c r="D56" s="25" t="s">
        <v>31</v>
      </c>
      <c r="E56" s="19">
        <v>4.23</v>
      </c>
      <c r="F56" s="19"/>
      <c r="G56" s="19">
        <f t="shared" si="0"/>
        <v>1.23</v>
      </c>
      <c r="H56" s="20"/>
      <c r="I56" s="20">
        <v>3</v>
      </c>
      <c r="J56" s="19" t="s">
        <v>32</v>
      </c>
    </row>
    <row r="57" ht="28" customHeight="1" spans="1:10">
      <c r="A57" s="19" t="s">
        <v>28</v>
      </c>
      <c r="B57" s="19" t="s">
        <v>87</v>
      </c>
      <c r="C57" s="24" t="s">
        <v>88</v>
      </c>
      <c r="D57" s="25" t="s">
        <v>31</v>
      </c>
      <c r="E57" s="19">
        <v>4.74</v>
      </c>
      <c r="F57" s="19"/>
      <c r="G57" s="19">
        <f t="shared" si="0"/>
        <v>1.24</v>
      </c>
      <c r="H57" s="20"/>
      <c r="I57" s="20">
        <v>3.5</v>
      </c>
      <c r="J57" s="19" t="s">
        <v>32</v>
      </c>
    </row>
    <row r="58" ht="28" customHeight="1" spans="1:10">
      <c r="A58" s="19" t="s">
        <v>28</v>
      </c>
      <c r="B58" s="19" t="s">
        <v>87</v>
      </c>
      <c r="C58" s="24" t="s">
        <v>89</v>
      </c>
      <c r="D58" s="25" t="s">
        <v>31</v>
      </c>
      <c r="E58" s="19">
        <v>4.78</v>
      </c>
      <c r="F58" s="19"/>
      <c r="G58" s="19">
        <f t="shared" si="0"/>
        <v>3.28</v>
      </c>
      <c r="H58" s="20"/>
      <c r="I58" s="20">
        <v>1.5</v>
      </c>
      <c r="J58" s="19" t="s">
        <v>32</v>
      </c>
    </row>
    <row r="59" ht="28" customHeight="1" spans="1:10">
      <c r="A59" s="19" t="s">
        <v>28</v>
      </c>
      <c r="B59" s="19" t="s">
        <v>87</v>
      </c>
      <c r="C59" s="24" t="s">
        <v>90</v>
      </c>
      <c r="D59" s="25" t="s">
        <v>31</v>
      </c>
      <c r="E59" s="20">
        <v>3.39</v>
      </c>
      <c r="F59" s="19"/>
      <c r="G59" s="19">
        <f t="shared" si="0"/>
        <v>2.39</v>
      </c>
      <c r="H59" s="20"/>
      <c r="I59" s="20">
        <v>1</v>
      </c>
      <c r="J59" s="20" t="s">
        <v>91</v>
      </c>
    </row>
    <row r="60" ht="28" customHeight="1" spans="1:10">
      <c r="A60" s="19" t="s">
        <v>28</v>
      </c>
      <c r="B60" s="19" t="s">
        <v>87</v>
      </c>
      <c r="C60" s="24" t="s">
        <v>92</v>
      </c>
      <c r="D60" s="25" t="s">
        <v>31</v>
      </c>
      <c r="F60" s="20">
        <v>2</v>
      </c>
      <c r="G60" s="19">
        <f t="shared" si="0"/>
        <v>1.5</v>
      </c>
      <c r="H60" s="20"/>
      <c r="I60" s="20">
        <v>0.5</v>
      </c>
      <c r="J60" s="20" t="s">
        <v>72</v>
      </c>
    </row>
    <row r="61" ht="28" customHeight="1" spans="1:10">
      <c r="A61" s="19" t="s">
        <v>28</v>
      </c>
      <c r="B61" s="19" t="s">
        <v>87</v>
      </c>
      <c r="C61" s="24" t="s">
        <v>93</v>
      </c>
      <c r="D61" s="25" t="s">
        <v>31</v>
      </c>
      <c r="E61" s="20">
        <v>2.76</v>
      </c>
      <c r="F61" s="19"/>
      <c r="G61" s="19">
        <f t="shared" si="0"/>
        <v>0.76</v>
      </c>
      <c r="H61" s="20"/>
      <c r="I61" s="20">
        <v>2</v>
      </c>
      <c r="J61" s="20" t="s">
        <v>72</v>
      </c>
    </row>
    <row r="62" ht="28" customHeight="1" spans="1:10">
      <c r="A62" s="19" t="s">
        <v>28</v>
      </c>
      <c r="B62" s="19" t="s">
        <v>87</v>
      </c>
      <c r="C62" s="24" t="s">
        <v>94</v>
      </c>
      <c r="D62" s="25" t="s">
        <v>31</v>
      </c>
      <c r="E62" s="20">
        <v>4.03</v>
      </c>
      <c r="F62" s="19"/>
      <c r="G62" s="19">
        <f t="shared" si="0"/>
        <v>3.03</v>
      </c>
      <c r="H62" s="20"/>
      <c r="I62" s="20">
        <v>1</v>
      </c>
      <c r="J62" s="20" t="s">
        <v>95</v>
      </c>
    </row>
    <row r="63" ht="28" customHeight="1" spans="1:10">
      <c r="A63" s="19" t="s">
        <v>28</v>
      </c>
      <c r="B63" s="19" t="s">
        <v>87</v>
      </c>
      <c r="C63" s="24" t="s">
        <v>96</v>
      </c>
      <c r="D63" s="25" t="s">
        <v>31</v>
      </c>
      <c r="E63" s="20">
        <v>3.88</v>
      </c>
      <c r="F63" s="19"/>
      <c r="G63" s="19">
        <f t="shared" si="0"/>
        <v>2.88</v>
      </c>
      <c r="H63" s="20"/>
      <c r="I63" s="20">
        <v>1</v>
      </c>
      <c r="J63" s="20" t="s">
        <v>95</v>
      </c>
    </row>
    <row r="64" ht="28" customHeight="1" spans="1:10">
      <c r="A64" s="19" t="s">
        <v>28</v>
      </c>
      <c r="B64" s="19" t="s">
        <v>97</v>
      </c>
      <c r="C64" s="24" t="s">
        <v>98</v>
      </c>
      <c r="D64" s="25" t="s">
        <v>31</v>
      </c>
      <c r="E64" s="19">
        <v>4.85</v>
      </c>
      <c r="F64" s="19"/>
      <c r="G64" s="19">
        <f t="shared" si="0"/>
        <v>3.85</v>
      </c>
      <c r="H64" s="20"/>
      <c r="I64" s="20">
        <v>1</v>
      </c>
      <c r="J64" s="19" t="s">
        <v>32</v>
      </c>
    </row>
    <row r="65" ht="28" customHeight="1" spans="1:10">
      <c r="A65" s="19" t="s">
        <v>28</v>
      </c>
      <c r="B65" s="19" t="s">
        <v>97</v>
      </c>
      <c r="C65" s="28" t="s">
        <v>99</v>
      </c>
      <c r="D65" s="25" t="s">
        <v>31</v>
      </c>
      <c r="E65" s="20">
        <v>4.62</v>
      </c>
      <c r="F65" s="19"/>
      <c r="G65" s="19">
        <f t="shared" si="0"/>
        <v>2.62</v>
      </c>
      <c r="H65" s="20"/>
      <c r="I65" s="20">
        <v>2</v>
      </c>
      <c r="J65" s="19" t="s">
        <v>32</v>
      </c>
    </row>
    <row r="66" ht="28" customHeight="1" spans="1:10">
      <c r="A66" s="19" t="s">
        <v>28</v>
      </c>
      <c r="B66" s="19" t="s">
        <v>97</v>
      </c>
      <c r="C66" s="24" t="s">
        <v>100</v>
      </c>
      <c r="D66" s="25" t="s">
        <v>31</v>
      </c>
      <c r="E66" s="19">
        <v>5.6</v>
      </c>
      <c r="F66" s="19"/>
      <c r="G66" s="19">
        <f t="shared" si="0"/>
        <v>4.1</v>
      </c>
      <c r="H66" s="20"/>
      <c r="I66" s="20">
        <v>1.5</v>
      </c>
      <c r="J66" s="19" t="s">
        <v>32</v>
      </c>
    </row>
    <row r="67" ht="28" customHeight="1" spans="1:10">
      <c r="A67" s="19" t="s">
        <v>28</v>
      </c>
      <c r="B67" s="19" t="s">
        <v>97</v>
      </c>
      <c r="C67" s="24" t="s">
        <v>101</v>
      </c>
      <c r="D67" s="25" t="s">
        <v>31</v>
      </c>
      <c r="E67" s="19">
        <v>7.8</v>
      </c>
      <c r="F67" s="19"/>
      <c r="G67" s="19">
        <f t="shared" si="0"/>
        <v>6.8</v>
      </c>
      <c r="H67" s="20"/>
      <c r="I67" s="20">
        <v>1</v>
      </c>
      <c r="J67" s="19" t="s">
        <v>32</v>
      </c>
    </row>
    <row r="68" ht="28" customHeight="1" spans="1:10">
      <c r="A68" s="19" t="s">
        <v>28</v>
      </c>
      <c r="B68" s="19" t="s">
        <v>97</v>
      </c>
      <c r="C68" s="24" t="s">
        <v>102</v>
      </c>
      <c r="D68" s="25" t="s">
        <v>31</v>
      </c>
      <c r="E68" s="20">
        <v>4.82</v>
      </c>
      <c r="F68" s="19"/>
      <c r="G68" s="19">
        <f t="shared" si="0"/>
        <v>3.32</v>
      </c>
      <c r="H68" s="20"/>
      <c r="I68" s="20">
        <v>1.5</v>
      </c>
      <c r="J68" s="20" t="s">
        <v>103</v>
      </c>
    </row>
    <row r="69" ht="28" customHeight="1" spans="1:10">
      <c r="A69" s="19" t="s">
        <v>28</v>
      </c>
      <c r="B69" s="19" t="s">
        <v>97</v>
      </c>
      <c r="C69" s="24" t="s">
        <v>104</v>
      </c>
      <c r="D69" s="25" t="s">
        <v>31</v>
      </c>
      <c r="E69" s="20">
        <v>3.19</v>
      </c>
      <c r="F69" s="19"/>
      <c r="G69" s="19">
        <f t="shared" ref="G69:G132" si="1">E69+F69-I69</f>
        <v>1.59</v>
      </c>
      <c r="H69" s="20"/>
      <c r="I69" s="20">
        <v>1.6</v>
      </c>
      <c r="J69" s="20" t="s">
        <v>105</v>
      </c>
    </row>
    <row r="70" ht="28" customHeight="1" spans="1:10">
      <c r="A70" s="19" t="s">
        <v>28</v>
      </c>
      <c r="B70" s="19" t="s">
        <v>97</v>
      </c>
      <c r="C70" s="24" t="s">
        <v>106</v>
      </c>
      <c r="D70" s="25" t="s">
        <v>31</v>
      </c>
      <c r="E70" s="20">
        <v>4.02</v>
      </c>
      <c r="F70" s="19"/>
      <c r="G70" s="19">
        <f t="shared" si="1"/>
        <v>2.52</v>
      </c>
      <c r="H70" s="20"/>
      <c r="I70" s="20">
        <v>1.5</v>
      </c>
      <c r="J70" s="20" t="s">
        <v>107</v>
      </c>
    </row>
    <row r="71" ht="28" customHeight="1" spans="1:10">
      <c r="A71" s="19" t="s">
        <v>28</v>
      </c>
      <c r="B71" s="19" t="s">
        <v>97</v>
      </c>
      <c r="C71" s="28" t="s">
        <v>108</v>
      </c>
      <c r="D71" s="29" t="s">
        <v>31</v>
      </c>
      <c r="E71" s="20">
        <v>5.11</v>
      </c>
      <c r="F71" s="19"/>
      <c r="G71" s="19">
        <f t="shared" si="1"/>
        <v>4.61</v>
      </c>
      <c r="H71" s="20"/>
      <c r="I71" s="20">
        <v>0.5</v>
      </c>
      <c r="J71" s="20" t="s">
        <v>109</v>
      </c>
    </row>
    <row r="72" ht="28" customHeight="1" spans="1:10">
      <c r="A72" s="19" t="s">
        <v>28</v>
      </c>
      <c r="B72" s="19" t="s">
        <v>97</v>
      </c>
      <c r="C72" s="28" t="s">
        <v>110</v>
      </c>
      <c r="D72" s="25" t="s">
        <v>31</v>
      </c>
      <c r="E72" s="20">
        <v>3.24</v>
      </c>
      <c r="F72" s="19"/>
      <c r="G72" s="19">
        <f t="shared" si="1"/>
        <v>2.74</v>
      </c>
      <c r="H72" s="20"/>
      <c r="I72" s="20">
        <v>0.5</v>
      </c>
      <c r="J72" s="20" t="s">
        <v>109</v>
      </c>
    </row>
    <row r="73" ht="28" customHeight="1" spans="1:10">
      <c r="A73" s="19" t="s">
        <v>28</v>
      </c>
      <c r="B73" s="19" t="s">
        <v>111</v>
      </c>
      <c r="C73" s="24" t="s">
        <v>112</v>
      </c>
      <c r="D73" s="25" t="s">
        <v>31</v>
      </c>
      <c r="E73" s="19">
        <v>5.9</v>
      </c>
      <c r="F73" s="19"/>
      <c r="G73" s="19">
        <f t="shared" si="1"/>
        <v>3.9</v>
      </c>
      <c r="H73" s="20"/>
      <c r="I73" s="20">
        <v>2</v>
      </c>
      <c r="J73" s="19" t="s">
        <v>32</v>
      </c>
    </row>
    <row r="74" ht="28" customHeight="1" spans="1:10">
      <c r="A74" s="19" t="s">
        <v>28</v>
      </c>
      <c r="B74" s="19" t="s">
        <v>111</v>
      </c>
      <c r="C74" s="24" t="s">
        <v>113</v>
      </c>
      <c r="D74" s="25" t="s">
        <v>31</v>
      </c>
      <c r="E74" s="19">
        <v>3.36</v>
      </c>
      <c r="F74" s="19"/>
      <c r="G74" s="19">
        <f t="shared" si="1"/>
        <v>2.36</v>
      </c>
      <c r="H74" s="20"/>
      <c r="I74" s="20">
        <v>1</v>
      </c>
      <c r="J74" s="20" t="s">
        <v>95</v>
      </c>
    </row>
    <row r="75" ht="28" customHeight="1" spans="1:10">
      <c r="A75" s="19" t="s">
        <v>28</v>
      </c>
      <c r="B75" s="19" t="s">
        <v>111</v>
      </c>
      <c r="C75" s="24" t="s">
        <v>114</v>
      </c>
      <c r="D75" s="25" t="s">
        <v>31</v>
      </c>
      <c r="E75" s="20">
        <v>2.33</v>
      </c>
      <c r="F75" s="20"/>
      <c r="G75" s="19">
        <f t="shared" si="1"/>
        <v>1.73</v>
      </c>
      <c r="H75" s="20"/>
      <c r="I75" s="20">
        <v>0.6</v>
      </c>
      <c r="J75" s="19" t="s">
        <v>32</v>
      </c>
    </row>
    <row r="76" ht="28" customHeight="1" spans="1:10">
      <c r="A76" s="19" t="s">
        <v>28</v>
      </c>
      <c r="B76" s="19" t="s">
        <v>111</v>
      </c>
      <c r="C76" s="24" t="s">
        <v>48</v>
      </c>
      <c r="D76" s="25" t="s">
        <v>31</v>
      </c>
      <c r="E76" s="19">
        <v>3.46</v>
      </c>
      <c r="F76" s="19"/>
      <c r="G76" s="19">
        <f t="shared" si="1"/>
        <v>3.06</v>
      </c>
      <c r="H76" s="20"/>
      <c r="I76" s="20">
        <v>0.4</v>
      </c>
      <c r="J76" s="19" t="s">
        <v>32</v>
      </c>
    </row>
    <row r="77" ht="28" customHeight="1" spans="1:10">
      <c r="A77" s="19" t="s">
        <v>28</v>
      </c>
      <c r="B77" s="19" t="s">
        <v>115</v>
      </c>
      <c r="C77" s="24" t="s">
        <v>116</v>
      </c>
      <c r="D77" s="25" t="s">
        <v>31</v>
      </c>
      <c r="E77" s="19">
        <v>7.32</v>
      </c>
      <c r="F77" s="19"/>
      <c r="G77" s="19">
        <f t="shared" si="1"/>
        <v>4.82</v>
      </c>
      <c r="H77" s="20"/>
      <c r="I77" s="20">
        <v>2.5</v>
      </c>
      <c r="J77" s="19" t="s">
        <v>32</v>
      </c>
    </row>
    <row r="78" ht="28" customHeight="1" spans="1:10">
      <c r="A78" s="19" t="s">
        <v>28</v>
      </c>
      <c r="B78" s="19" t="s">
        <v>115</v>
      </c>
      <c r="C78" s="24" t="s">
        <v>117</v>
      </c>
      <c r="D78" s="25" t="s">
        <v>31</v>
      </c>
      <c r="E78" s="19">
        <v>3.04</v>
      </c>
      <c r="F78" s="19"/>
      <c r="G78" s="19">
        <f t="shared" si="1"/>
        <v>1.84</v>
      </c>
      <c r="H78" s="20"/>
      <c r="I78" s="20">
        <v>1.2</v>
      </c>
      <c r="J78" s="19" t="s">
        <v>32</v>
      </c>
    </row>
    <row r="79" ht="28" customHeight="1" spans="1:10">
      <c r="A79" s="19" t="s">
        <v>28</v>
      </c>
      <c r="B79" s="19" t="s">
        <v>115</v>
      </c>
      <c r="C79" s="24" t="s">
        <v>118</v>
      </c>
      <c r="D79" s="25" t="s">
        <v>31</v>
      </c>
      <c r="E79" s="19"/>
      <c r="F79" s="19">
        <v>1.2</v>
      </c>
      <c r="G79" s="19">
        <f t="shared" si="1"/>
        <v>0.2</v>
      </c>
      <c r="H79" s="20"/>
      <c r="I79" s="20">
        <v>1</v>
      </c>
      <c r="J79" s="20" t="s">
        <v>95</v>
      </c>
    </row>
    <row r="80" ht="28" customHeight="1" spans="1:10">
      <c r="A80" s="19" t="s">
        <v>28</v>
      </c>
      <c r="B80" s="19" t="s">
        <v>115</v>
      </c>
      <c r="C80" s="24" t="s">
        <v>119</v>
      </c>
      <c r="D80" s="25" t="s">
        <v>31</v>
      </c>
      <c r="E80" s="19">
        <v>6.98</v>
      </c>
      <c r="F80" s="19"/>
      <c r="G80" s="19">
        <f t="shared" si="1"/>
        <v>4.98</v>
      </c>
      <c r="H80" s="20"/>
      <c r="I80" s="20">
        <v>2</v>
      </c>
      <c r="J80" s="19" t="s">
        <v>32</v>
      </c>
    </row>
    <row r="81" ht="28" customHeight="1" spans="1:10">
      <c r="A81" s="19" t="s">
        <v>28</v>
      </c>
      <c r="B81" s="19" t="s">
        <v>115</v>
      </c>
      <c r="C81" s="24" t="s">
        <v>120</v>
      </c>
      <c r="D81" s="25" t="s">
        <v>31</v>
      </c>
      <c r="E81" s="19">
        <v>4.37</v>
      </c>
      <c r="F81" s="19"/>
      <c r="G81" s="19">
        <f t="shared" si="1"/>
        <v>2.37</v>
      </c>
      <c r="H81" s="20"/>
      <c r="I81" s="20">
        <v>2</v>
      </c>
      <c r="J81" s="19" t="s">
        <v>32</v>
      </c>
    </row>
    <row r="82" ht="28" customHeight="1" spans="1:10">
      <c r="A82" s="19" t="s">
        <v>28</v>
      </c>
      <c r="B82" s="19" t="s">
        <v>115</v>
      </c>
      <c r="C82" s="24" t="s">
        <v>121</v>
      </c>
      <c r="D82" s="25" t="s">
        <v>31</v>
      </c>
      <c r="E82" s="19">
        <v>2.76</v>
      </c>
      <c r="F82" s="19"/>
      <c r="G82" s="19">
        <f t="shared" si="1"/>
        <v>1.36</v>
      </c>
      <c r="H82" s="20"/>
      <c r="I82" s="20">
        <v>1.4</v>
      </c>
      <c r="J82" s="19" t="s">
        <v>32</v>
      </c>
    </row>
    <row r="83" ht="28" customHeight="1" spans="1:10">
      <c r="A83" s="19" t="s">
        <v>28</v>
      </c>
      <c r="B83" s="19" t="s">
        <v>115</v>
      </c>
      <c r="C83" s="24" t="s">
        <v>122</v>
      </c>
      <c r="D83" s="25" t="s">
        <v>31</v>
      </c>
      <c r="E83" s="19">
        <v>6.16</v>
      </c>
      <c r="F83" s="19"/>
      <c r="G83" s="19">
        <f t="shared" si="1"/>
        <v>3.16</v>
      </c>
      <c r="H83" s="20"/>
      <c r="I83" s="20">
        <v>3</v>
      </c>
      <c r="J83" s="19" t="s">
        <v>32</v>
      </c>
    </row>
    <row r="84" ht="28" customHeight="1" spans="1:10">
      <c r="A84" s="19" t="s">
        <v>28</v>
      </c>
      <c r="B84" s="19" t="s">
        <v>115</v>
      </c>
      <c r="C84" s="24" t="s">
        <v>123</v>
      </c>
      <c r="D84" s="25" t="s">
        <v>31</v>
      </c>
      <c r="E84" s="19">
        <v>4.34</v>
      </c>
      <c r="F84" s="19"/>
      <c r="G84" s="19">
        <f t="shared" si="1"/>
        <v>3.34</v>
      </c>
      <c r="H84" s="20"/>
      <c r="I84" s="20">
        <v>1</v>
      </c>
      <c r="J84" s="19" t="s">
        <v>32</v>
      </c>
    </row>
    <row r="85" ht="28" customHeight="1" spans="1:10">
      <c r="A85" s="19" t="s">
        <v>28</v>
      </c>
      <c r="B85" s="19" t="s">
        <v>115</v>
      </c>
      <c r="C85" s="28" t="s">
        <v>124</v>
      </c>
      <c r="D85" s="25" t="s">
        <v>31</v>
      </c>
      <c r="E85" s="20"/>
      <c r="F85" s="20">
        <v>3.5</v>
      </c>
      <c r="G85" s="19">
        <f t="shared" si="1"/>
        <v>1.5</v>
      </c>
      <c r="H85" s="20"/>
      <c r="I85" s="20">
        <v>2</v>
      </c>
      <c r="J85" s="19" t="s">
        <v>32</v>
      </c>
    </row>
    <row r="86" ht="28" customHeight="1" spans="1:10">
      <c r="A86" s="19" t="s">
        <v>28</v>
      </c>
      <c r="B86" s="19" t="s">
        <v>115</v>
      </c>
      <c r="C86" s="24" t="s">
        <v>125</v>
      </c>
      <c r="D86" s="25" t="s">
        <v>31</v>
      </c>
      <c r="E86" s="19">
        <v>5.6</v>
      </c>
      <c r="F86" s="19"/>
      <c r="G86" s="19">
        <f t="shared" si="1"/>
        <v>1.6</v>
      </c>
      <c r="H86" s="20"/>
      <c r="I86" s="20">
        <v>4</v>
      </c>
      <c r="J86" s="19" t="s">
        <v>32</v>
      </c>
    </row>
    <row r="87" ht="28" customHeight="1" spans="1:10">
      <c r="A87" s="19" t="s">
        <v>28</v>
      </c>
      <c r="B87" s="19" t="s">
        <v>115</v>
      </c>
      <c r="C87" s="24" t="s">
        <v>126</v>
      </c>
      <c r="D87" s="25" t="s">
        <v>31</v>
      </c>
      <c r="E87" s="19">
        <v>2.95</v>
      </c>
      <c r="F87" s="19"/>
      <c r="G87" s="19">
        <f t="shared" si="1"/>
        <v>0.95</v>
      </c>
      <c r="H87" s="20"/>
      <c r="I87" s="20">
        <v>2</v>
      </c>
      <c r="J87" s="19" t="s">
        <v>32</v>
      </c>
    </row>
    <row r="88" ht="28" customHeight="1" spans="1:10">
      <c r="A88" s="19" t="s">
        <v>28</v>
      </c>
      <c r="B88" s="19" t="s">
        <v>115</v>
      </c>
      <c r="C88" s="24" t="s">
        <v>127</v>
      </c>
      <c r="D88" s="25" t="s">
        <v>31</v>
      </c>
      <c r="E88" s="19">
        <v>6.5</v>
      </c>
      <c r="F88" s="19"/>
      <c r="G88" s="19">
        <f t="shared" si="1"/>
        <v>5</v>
      </c>
      <c r="H88" s="20"/>
      <c r="I88" s="20">
        <v>1.5</v>
      </c>
      <c r="J88" s="19" t="s">
        <v>32</v>
      </c>
    </row>
    <row r="89" ht="28" customHeight="1" spans="1:10">
      <c r="A89" s="19" t="s">
        <v>28</v>
      </c>
      <c r="B89" s="19" t="s">
        <v>115</v>
      </c>
      <c r="C89" s="28" t="s">
        <v>128</v>
      </c>
      <c r="D89" s="25" t="s">
        <v>31</v>
      </c>
      <c r="E89" s="20">
        <v>4.5</v>
      </c>
      <c r="F89" s="20"/>
      <c r="G89" s="19">
        <f t="shared" si="1"/>
        <v>3.5</v>
      </c>
      <c r="H89" s="20"/>
      <c r="I89" s="20">
        <v>1</v>
      </c>
      <c r="J89" s="19" t="s">
        <v>32</v>
      </c>
    </row>
    <row r="90" ht="28" customHeight="1" spans="1:10">
      <c r="A90" s="19" t="s">
        <v>28</v>
      </c>
      <c r="B90" s="19" t="s">
        <v>129</v>
      </c>
      <c r="C90" s="24" t="s">
        <v>130</v>
      </c>
      <c r="D90" s="25" t="s">
        <v>31</v>
      </c>
      <c r="E90" s="19">
        <v>5.77</v>
      </c>
      <c r="F90" s="19"/>
      <c r="G90" s="19">
        <f t="shared" si="1"/>
        <v>2.77</v>
      </c>
      <c r="H90" s="20"/>
      <c r="I90" s="20">
        <v>3</v>
      </c>
      <c r="J90" s="19" t="s">
        <v>32</v>
      </c>
    </row>
    <row r="91" ht="28" customHeight="1" spans="1:10">
      <c r="A91" s="19" t="s">
        <v>28</v>
      </c>
      <c r="B91" s="19" t="s">
        <v>129</v>
      </c>
      <c r="C91" s="24" t="s">
        <v>131</v>
      </c>
      <c r="D91" s="25" t="s">
        <v>31</v>
      </c>
      <c r="E91" s="19">
        <v>3.44</v>
      </c>
      <c r="F91" s="19"/>
      <c r="G91" s="19">
        <f t="shared" si="1"/>
        <v>2.44</v>
      </c>
      <c r="H91" s="20"/>
      <c r="I91" s="20">
        <v>1</v>
      </c>
      <c r="J91" s="19" t="s">
        <v>32</v>
      </c>
    </row>
    <row r="92" ht="28" customHeight="1" spans="1:10">
      <c r="A92" s="19" t="s">
        <v>28</v>
      </c>
      <c r="B92" s="19" t="s">
        <v>129</v>
      </c>
      <c r="C92" s="24" t="s">
        <v>132</v>
      </c>
      <c r="D92" s="25" t="s">
        <v>31</v>
      </c>
      <c r="E92" s="19">
        <v>8.36</v>
      </c>
      <c r="F92" s="19"/>
      <c r="G92" s="19">
        <f t="shared" si="1"/>
        <v>7.36</v>
      </c>
      <c r="H92" s="20"/>
      <c r="I92" s="20">
        <v>1</v>
      </c>
      <c r="J92" s="19" t="s">
        <v>32</v>
      </c>
    </row>
    <row r="93" ht="28" customHeight="1" spans="1:10">
      <c r="A93" s="19" t="s">
        <v>28</v>
      </c>
      <c r="B93" s="19" t="s">
        <v>129</v>
      </c>
      <c r="C93" s="24" t="s">
        <v>133</v>
      </c>
      <c r="D93" s="25" t="s">
        <v>31</v>
      </c>
      <c r="E93" s="19">
        <v>2.04</v>
      </c>
      <c r="F93" s="19"/>
      <c r="G93" s="19">
        <f t="shared" si="1"/>
        <v>0.54</v>
      </c>
      <c r="H93" s="20"/>
      <c r="I93" s="20">
        <v>1.5</v>
      </c>
      <c r="J93" s="19" t="s">
        <v>32</v>
      </c>
    </row>
    <row r="94" ht="28" customHeight="1" spans="1:10">
      <c r="A94" s="19" t="s">
        <v>28</v>
      </c>
      <c r="B94" s="19" t="s">
        <v>129</v>
      </c>
      <c r="C94" s="24" t="s">
        <v>134</v>
      </c>
      <c r="D94" s="25" t="s">
        <v>31</v>
      </c>
      <c r="E94" s="19">
        <v>4.43</v>
      </c>
      <c r="F94" s="19"/>
      <c r="G94" s="19">
        <f t="shared" si="1"/>
        <v>1.43</v>
      </c>
      <c r="H94" s="20"/>
      <c r="I94" s="20">
        <v>3</v>
      </c>
      <c r="J94" s="19" t="s">
        <v>32</v>
      </c>
    </row>
    <row r="95" ht="28" customHeight="1" spans="1:10">
      <c r="A95" s="19" t="s">
        <v>28</v>
      </c>
      <c r="B95" s="19" t="s">
        <v>129</v>
      </c>
      <c r="C95" s="24" t="s">
        <v>135</v>
      </c>
      <c r="D95" s="25" t="s">
        <v>31</v>
      </c>
      <c r="E95" s="19">
        <v>1.8</v>
      </c>
      <c r="F95" s="19">
        <v>2.2</v>
      </c>
      <c r="G95" s="19">
        <f t="shared" si="1"/>
        <v>2</v>
      </c>
      <c r="H95" s="20"/>
      <c r="I95" s="20">
        <v>2</v>
      </c>
      <c r="J95" s="19" t="s">
        <v>32</v>
      </c>
    </row>
    <row r="96" ht="28" customHeight="1" spans="1:10">
      <c r="A96" s="19" t="s">
        <v>28</v>
      </c>
      <c r="B96" s="19" t="s">
        <v>129</v>
      </c>
      <c r="C96" s="24" t="s">
        <v>136</v>
      </c>
      <c r="D96" s="25" t="s">
        <v>31</v>
      </c>
      <c r="E96" s="19">
        <v>5.83</v>
      </c>
      <c r="F96" s="19"/>
      <c r="G96" s="19">
        <f t="shared" si="1"/>
        <v>2.83</v>
      </c>
      <c r="H96" s="20"/>
      <c r="I96" s="20">
        <v>3</v>
      </c>
      <c r="J96" s="19" t="s">
        <v>32</v>
      </c>
    </row>
    <row r="97" ht="28" customHeight="1" spans="1:10">
      <c r="A97" s="19" t="s">
        <v>28</v>
      </c>
      <c r="B97" s="19" t="s">
        <v>129</v>
      </c>
      <c r="C97" s="24" t="s">
        <v>137</v>
      </c>
      <c r="D97" s="25" t="s">
        <v>31</v>
      </c>
      <c r="E97" s="19">
        <v>5.99</v>
      </c>
      <c r="F97" s="19"/>
      <c r="G97" s="19">
        <f t="shared" si="1"/>
        <v>3.99</v>
      </c>
      <c r="H97" s="20"/>
      <c r="I97" s="20">
        <v>2</v>
      </c>
      <c r="J97" s="19" t="s">
        <v>32</v>
      </c>
    </row>
    <row r="98" ht="28" customHeight="1" spans="1:10">
      <c r="A98" s="19" t="s">
        <v>28</v>
      </c>
      <c r="B98" s="19" t="s">
        <v>129</v>
      </c>
      <c r="C98" s="24" t="s">
        <v>138</v>
      </c>
      <c r="D98" s="25" t="s">
        <v>31</v>
      </c>
      <c r="E98" s="19">
        <v>3.53</v>
      </c>
      <c r="F98" s="19"/>
      <c r="G98" s="19">
        <f t="shared" si="1"/>
        <v>2.53</v>
      </c>
      <c r="H98" s="20"/>
      <c r="I98" s="20">
        <v>1</v>
      </c>
      <c r="J98" s="19" t="s">
        <v>32</v>
      </c>
    </row>
    <row r="99" ht="28" customHeight="1" spans="1:10">
      <c r="A99" s="19" t="s">
        <v>28</v>
      </c>
      <c r="B99" s="19" t="s">
        <v>139</v>
      </c>
      <c r="C99" s="24" t="s">
        <v>140</v>
      </c>
      <c r="D99" s="25" t="s">
        <v>31</v>
      </c>
      <c r="E99" s="20">
        <v>5.09</v>
      </c>
      <c r="F99" s="20"/>
      <c r="G99" s="19">
        <f t="shared" si="1"/>
        <v>2.09</v>
      </c>
      <c r="H99" s="20"/>
      <c r="I99" s="20">
        <v>3</v>
      </c>
      <c r="J99" s="19" t="s">
        <v>32</v>
      </c>
    </row>
    <row r="100" ht="28" customHeight="1" spans="1:10">
      <c r="A100" s="19" t="s">
        <v>28</v>
      </c>
      <c r="B100" s="19" t="s">
        <v>139</v>
      </c>
      <c r="C100" s="24" t="s">
        <v>141</v>
      </c>
      <c r="D100" s="25" t="s">
        <v>31</v>
      </c>
      <c r="E100" s="20">
        <v>3.41</v>
      </c>
      <c r="F100" s="20"/>
      <c r="G100" s="19">
        <f t="shared" si="1"/>
        <v>1.41</v>
      </c>
      <c r="H100" s="20"/>
      <c r="I100" s="20">
        <v>2</v>
      </c>
      <c r="J100" s="19" t="s">
        <v>32</v>
      </c>
    </row>
    <row r="101" ht="28" customHeight="1" spans="1:10">
      <c r="A101" s="19" t="s">
        <v>28</v>
      </c>
      <c r="B101" s="19" t="s">
        <v>139</v>
      </c>
      <c r="C101" s="24" t="s">
        <v>142</v>
      </c>
      <c r="D101" s="25" t="s">
        <v>31</v>
      </c>
      <c r="E101" s="20">
        <v>3.12</v>
      </c>
      <c r="F101" s="20"/>
      <c r="G101" s="19">
        <f t="shared" si="1"/>
        <v>0.12</v>
      </c>
      <c r="H101" s="20"/>
      <c r="I101" s="20">
        <v>3</v>
      </c>
      <c r="J101" s="19" t="s">
        <v>32</v>
      </c>
    </row>
    <row r="102" ht="28" customHeight="1" spans="1:10">
      <c r="A102" s="19" t="s">
        <v>28</v>
      </c>
      <c r="B102" s="19" t="s">
        <v>139</v>
      </c>
      <c r="C102" s="24" t="s">
        <v>143</v>
      </c>
      <c r="D102" s="25" t="s">
        <v>31</v>
      </c>
      <c r="E102" s="20">
        <v>5.76</v>
      </c>
      <c r="F102" s="20"/>
      <c r="G102" s="19">
        <f t="shared" si="1"/>
        <v>1.76</v>
      </c>
      <c r="H102" s="20"/>
      <c r="I102" s="20">
        <v>4</v>
      </c>
      <c r="J102" s="19" t="s">
        <v>32</v>
      </c>
    </row>
    <row r="103" ht="28" customHeight="1" spans="1:10">
      <c r="A103" s="19" t="s">
        <v>28</v>
      </c>
      <c r="B103" s="19" t="s">
        <v>139</v>
      </c>
      <c r="C103" s="24" t="s">
        <v>51</v>
      </c>
      <c r="D103" s="25" t="s">
        <v>31</v>
      </c>
      <c r="E103" s="20">
        <v>4.45</v>
      </c>
      <c r="F103" s="20"/>
      <c r="G103" s="19">
        <f t="shared" si="1"/>
        <v>1.45</v>
      </c>
      <c r="H103" s="20"/>
      <c r="I103" s="20">
        <v>3</v>
      </c>
      <c r="J103" s="19" t="s">
        <v>32</v>
      </c>
    </row>
    <row r="104" ht="28" customHeight="1" spans="1:10">
      <c r="A104" s="19" t="s">
        <v>28</v>
      </c>
      <c r="B104" s="19" t="s">
        <v>139</v>
      </c>
      <c r="C104" s="24" t="s">
        <v>144</v>
      </c>
      <c r="D104" s="25" t="s">
        <v>31</v>
      </c>
      <c r="E104" s="20">
        <v>5.09</v>
      </c>
      <c r="F104" s="20"/>
      <c r="G104" s="19">
        <f t="shared" si="1"/>
        <v>3.09</v>
      </c>
      <c r="H104" s="20"/>
      <c r="I104" s="20">
        <v>2</v>
      </c>
      <c r="J104" s="19" t="s">
        <v>32</v>
      </c>
    </row>
    <row r="105" ht="28" customHeight="1" spans="1:10">
      <c r="A105" s="19" t="s">
        <v>28</v>
      </c>
      <c r="B105" s="19" t="s">
        <v>139</v>
      </c>
      <c r="C105" s="24" t="s">
        <v>145</v>
      </c>
      <c r="D105" s="25" t="s">
        <v>31</v>
      </c>
      <c r="E105" s="20"/>
      <c r="F105" s="20">
        <v>3.15</v>
      </c>
      <c r="G105" s="19">
        <f t="shared" si="1"/>
        <v>0</v>
      </c>
      <c r="H105" s="20"/>
      <c r="I105" s="20">
        <v>3.15</v>
      </c>
      <c r="J105" s="19" t="s">
        <v>32</v>
      </c>
    </row>
    <row r="106" ht="28" customHeight="1" spans="1:10">
      <c r="A106" s="19" t="s">
        <v>28</v>
      </c>
      <c r="B106" s="19" t="s">
        <v>139</v>
      </c>
      <c r="C106" s="24" t="s">
        <v>146</v>
      </c>
      <c r="D106" s="25" t="s">
        <v>31</v>
      </c>
      <c r="E106" s="20">
        <v>2.57</v>
      </c>
      <c r="F106" s="20"/>
      <c r="G106" s="19">
        <f t="shared" si="1"/>
        <v>1.57</v>
      </c>
      <c r="H106" s="20"/>
      <c r="I106" s="20">
        <v>1</v>
      </c>
      <c r="J106" s="19" t="s">
        <v>32</v>
      </c>
    </row>
    <row r="107" ht="28" customHeight="1" spans="1:10">
      <c r="A107" s="19" t="s">
        <v>28</v>
      </c>
      <c r="B107" s="19" t="s">
        <v>139</v>
      </c>
      <c r="C107" s="24" t="s">
        <v>147</v>
      </c>
      <c r="D107" s="25" t="s">
        <v>31</v>
      </c>
      <c r="E107" s="19">
        <v>5.37</v>
      </c>
      <c r="F107" s="19"/>
      <c r="G107" s="19">
        <f t="shared" si="1"/>
        <v>2.37</v>
      </c>
      <c r="H107" s="20"/>
      <c r="I107" s="20">
        <v>3</v>
      </c>
      <c r="J107" s="19" t="s">
        <v>32</v>
      </c>
    </row>
    <row r="108" ht="28" customHeight="1" spans="1:10">
      <c r="A108" s="19" t="s">
        <v>28</v>
      </c>
      <c r="B108" s="19" t="s">
        <v>139</v>
      </c>
      <c r="C108" s="24" t="s">
        <v>148</v>
      </c>
      <c r="D108" s="25" t="s">
        <v>31</v>
      </c>
      <c r="E108" s="20">
        <v>5.02</v>
      </c>
      <c r="F108" s="20"/>
      <c r="G108" s="19">
        <f t="shared" si="1"/>
        <v>2.02</v>
      </c>
      <c r="H108" s="20"/>
      <c r="I108" s="20">
        <v>3</v>
      </c>
      <c r="J108" s="19" t="s">
        <v>32</v>
      </c>
    </row>
    <row r="109" ht="28" customHeight="1" spans="1:10">
      <c r="A109" s="19" t="s">
        <v>28</v>
      </c>
      <c r="B109" s="19" t="s">
        <v>139</v>
      </c>
      <c r="C109" s="24" t="s">
        <v>149</v>
      </c>
      <c r="D109" s="25" t="s">
        <v>31</v>
      </c>
      <c r="E109" s="20">
        <v>4.83</v>
      </c>
      <c r="F109" s="20"/>
      <c r="G109" s="19">
        <f t="shared" si="1"/>
        <v>1.83</v>
      </c>
      <c r="H109" s="20"/>
      <c r="I109" s="20">
        <v>3</v>
      </c>
      <c r="J109" s="19" t="s">
        <v>32</v>
      </c>
    </row>
    <row r="110" ht="28" customHeight="1" spans="1:10">
      <c r="A110" s="19" t="s">
        <v>28</v>
      </c>
      <c r="B110" s="19" t="s">
        <v>139</v>
      </c>
      <c r="C110" s="24" t="s">
        <v>150</v>
      </c>
      <c r="D110" s="25" t="s">
        <v>31</v>
      </c>
      <c r="E110" s="20">
        <v>4.32</v>
      </c>
      <c r="F110" s="20"/>
      <c r="G110" s="19">
        <f t="shared" si="1"/>
        <v>2.32</v>
      </c>
      <c r="H110" s="20"/>
      <c r="I110" s="20">
        <v>2</v>
      </c>
      <c r="J110" s="19" t="s">
        <v>32</v>
      </c>
    </row>
    <row r="111" ht="28" customHeight="1" spans="1:10">
      <c r="A111" s="19" t="s">
        <v>28</v>
      </c>
      <c r="B111" s="19" t="s">
        <v>139</v>
      </c>
      <c r="C111" s="24" t="s">
        <v>151</v>
      </c>
      <c r="D111" s="25" t="s">
        <v>31</v>
      </c>
      <c r="E111" s="19">
        <v>3.72</v>
      </c>
      <c r="F111" s="19"/>
      <c r="G111" s="19">
        <f t="shared" si="1"/>
        <v>1.72</v>
      </c>
      <c r="H111" s="20"/>
      <c r="I111" s="20">
        <v>2</v>
      </c>
      <c r="J111" s="19" t="s">
        <v>32</v>
      </c>
    </row>
    <row r="112" ht="28" customHeight="1" spans="1:10">
      <c r="A112" s="19" t="s">
        <v>28</v>
      </c>
      <c r="B112" s="19" t="s">
        <v>139</v>
      </c>
      <c r="C112" s="24" t="s">
        <v>152</v>
      </c>
      <c r="D112" s="25" t="s">
        <v>31</v>
      </c>
      <c r="E112" s="19">
        <v>4.23</v>
      </c>
      <c r="F112" s="19"/>
      <c r="G112" s="19">
        <f t="shared" si="1"/>
        <v>1.23</v>
      </c>
      <c r="H112" s="20"/>
      <c r="I112" s="20">
        <v>3</v>
      </c>
      <c r="J112" s="19" t="s">
        <v>32</v>
      </c>
    </row>
    <row r="113" ht="28" customHeight="1" spans="1:10">
      <c r="A113" s="19" t="s">
        <v>28</v>
      </c>
      <c r="B113" s="19" t="s">
        <v>139</v>
      </c>
      <c r="C113" s="24" t="s">
        <v>153</v>
      </c>
      <c r="D113" s="25" t="s">
        <v>31</v>
      </c>
      <c r="E113" s="20"/>
      <c r="F113" s="20">
        <v>2.2</v>
      </c>
      <c r="G113" s="19">
        <f t="shared" si="1"/>
        <v>1.2</v>
      </c>
      <c r="H113" s="20"/>
      <c r="I113" s="20">
        <v>1</v>
      </c>
      <c r="J113" s="19" t="s">
        <v>32</v>
      </c>
    </row>
    <row r="114" ht="28" customHeight="1" spans="1:10">
      <c r="A114" s="19" t="s">
        <v>28</v>
      </c>
      <c r="B114" s="19" t="s">
        <v>139</v>
      </c>
      <c r="C114" s="24" t="s">
        <v>154</v>
      </c>
      <c r="D114" s="25" t="s">
        <v>31</v>
      </c>
      <c r="E114" s="19">
        <v>4.63</v>
      </c>
      <c r="F114" s="19"/>
      <c r="G114" s="19">
        <f t="shared" si="1"/>
        <v>0.63</v>
      </c>
      <c r="H114" s="20"/>
      <c r="I114" s="20">
        <v>4</v>
      </c>
      <c r="J114" s="19" t="s">
        <v>32</v>
      </c>
    </row>
    <row r="115" ht="28" customHeight="1" spans="1:10">
      <c r="A115" s="19" t="s">
        <v>28</v>
      </c>
      <c r="B115" s="19" t="s">
        <v>139</v>
      </c>
      <c r="C115" s="24" t="s">
        <v>155</v>
      </c>
      <c r="D115" s="25" t="s">
        <v>31</v>
      </c>
      <c r="E115" s="20">
        <v>3.69</v>
      </c>
      <c r="F115" s="20"/>
      <c r="G115" s="19">
        <f t="shared" si="1"/>
        <v>1.69</v>
      </c>
      <c r="H115" s="20"/>
      <c r="I115" s="20">
        <v>2</v>
      </c>
      <c r="J115" s="19" t="s">
        <v>32</v>
      </c>
    </row>
    <row r="116" ht="28" customHeight="1" spans="1:10">
      <c r="A116" s="19" t="s">
        <v>28</v>
      </c>
      <c r="B116" s="19" t="s">
        <v>139</v>
      </c>
      <c r="C116" s="24" t="s">
        <v>156</v>
      </c>
      <c r="D116" s="25" t="s">
        <v>31</v>
      </c>
      <c r="E116" s="20">
        <v>2.96</v>
      </c>
      <c r="F116" s="20"/>
      <c r="G116" s="19">
        <f t="shared" si="1"/>
        <v>2.46</v>
      </c>
      <c r="H116" s="20"/>
      <c r="I116" s="20">
        <v>0.5</v>
      </c>
      <c r="J116" s="20" t="s">
        <v>95</v>
      </c>
    </row>
    <row r="117" ht="28" customHeight="1" spans="1:10">
      <c r="A117" s="19" t="s">
        <v>28</v>
      </c>
      <c r="B117" s="19" t="s">
        <v>139</v>
      </c>
      <c r="C117" s="24" t="s">
        <v>157</v>
      </c>
      <c r="D117" s="25" t="s">
        <v>31</v>
      </c>
      <c r="E117" s="20">
        <v>5.08</v>
      </c>
      <c r="F117" s="20"/>
      <c r="G117" s="19">
        <f t="shared" si="1"/>
        <v>1.08</v>
      </c>
      <c r="H117" s="20"/>
      <c r="I117" s="20">
        <v>4</v>
      </c>
      <c r="J117" s="19" t="s">
        <v>32</v>
      </c>
    </row>
    <row r="118" ht="28" customHeight="1" spans="1:10">
      <c r="A118" s="19" t="s">
        <v>28</v>
      </c>
      <c r="B118" s="19" t="s">
        <v>139</v>
      </c>
      <c r="C118" s="24" t="s">
        <v>158</v>
      </c>
      <c r="D118" s="25" t="s">
        <v>31</v>
      </c>
      <c r="E118" s="20">
        <v>4.83</v>
      </c>
      <c r="F118" s="20"/>
      <c r="G118" s="19">
        <f t="shared" si="1"/>
        <v>0.83</v>
      </c>
      <c r="H118" s="20"/>
      <c r="I118" s="20">
        <v>4</v>
      </c>
      <c r="J118" s="19" t="s">
        <v>32</v>
      </c>
    </row>
    <row r="119" ht="28" customHeight="1" spans="1:10">
      <c r="A119" s="19" t="s">
        <v>28</v>
      </c>
      <c r="B119" s="19" t="s">
        <v>139</v>
      </c>
      <c r="C119" s="24" t="s">
        <v>159</v>
      </c>
      <c r="D119" s="25" t="s">
        <v>31</v>
      </c>
      <c r="E119" s="20">
        <v>5.45</v>
      </c>
      <c r="F119" s="20"/>
      <c r="G119" s="19">
        <f t="shared" si="1"/>
        <v>2.95</v>
      </c>
      <c r="H119" s="20"/>
      <c r="I119" s="20">
        <v>2.5</v>
      </c>
      <c r="J119" s="19" t="s">
        <v>32</v>
      </c>
    </row>
    <row r="120" ht="28" customHeight="1" spans="1:10">
      <c r="A120" s="19" t="s">
        <v>28</v>
      </c>
      <c r="B120" s="19" t="s">
        <v>139</v>
      </c>
      <c r="C120" s="24" t="s">
        <v>160</v>
      </c>
      <c r="D120" s="25" t="s">
        <v>31</v>
      </c>
      <c r="E120" s="20"/>
      <c r="F120" s="20">
        <v>3.5</v>
      </c>
      <c r="G120" s="19">
        <f t="shared" si="1"/>
        <v>0</v>
      </c>
      <c r="H120" s="20"/>
      <c r="I120" s="23">
        <v>3.5</v>
      </c>
      <c r="J120" s="19" t="s">
        <v>32</v>
      </c>
    </row>
    <row r="121" ht="28" customHeight="1" spans="1:10">
      <c r="A121" s="19" t="s">
        <v>28</v>
      </c>
      <c r="B121" s="19" t="s">
        <v>139</v>
      </c>
      <c r="C121" s="24" t="s">
        <v>161</v>
      </c>
      <c r="D121" s="25" t="s">
        <v>31</v>
      </c>
      <c r="E121" s="20">
        <v>4.94</v>
      </c>
      <c r="F121" s="20"/>
      <c r="G121" s="19">
        <f t="shared" si="1"/>
        <v>1.44</v>
      </c>
      <c r="H121" s="20"/>
      <c r="I121" s="20">
        <v>3.5</v>
      </c>
      <c r="J121" s="19" t="s">
        <v>32</v>
      </c>
    </row>
    <row r="122" ht="28" customHeight="1" spans="1:10">
      <c r="A122" s="19" t="s">
        <v>28</v>
      </c>
      <c r="B122" s="19" t="s">
        <v>139</v>
      </c>
      <c r="C122" s="24" t="s">
        <v>162</v>
      </c>
      <c r="D122" s="25" t="s">
        <v>31</v>
      </c>
      <c r="E122" s="20">
        <v>4.78</v>
      </c>
      <c r="F122" s="20"/>
      <c r="G122" s="19">
        <f t="shared" si="1"/>
        <v>2.78</v>
      </c>
      <c r="H122" s="20"/>
      <c r="I122" s="20">
        <v>2</v>
      </c>
      <c r="J122" s="19" t="s">
        <v>32</v>
      </c>
    </row>
    <row r="123" ht="28" customHeight="1" spans="1:10">
      <c r="A123" s="19" t="s">
        <v>28</v>
      </c>
      <c r="B123" s="19" t="s">
        <v>139</v>
      </c>
      <c r="C123" s="24" t="s">
        <v>163</v>
      </c>
      <c r="D123" s="25" t="s">
        <v>31</v>
      </c>
      <c r="E123" s="20">
        <v>5.96</v>
      </c>
      <c r="F123" s="20"/>
      <c r="G123" s="19">
        <f t="shared" si="1"/>
        <v>4.96</v>
      </c>
      <c r="H123" s="20"/>
      <c r="I123" s="20">
        <v>1</v>
      </c>
      <c r="J123" s="19" t="s">
        <v>32</v>
      </c>
    </row>
    <row r="124" ht="28" customHeight="1" spans="1:10">
      <c r="A124" s="19" t="s">
        <v>28</v>
      </c>
      <c r="B124" s="19" t="s">
        <v>139</v>
      </c>
      <c r="C124" s="24" t="s">
        <v>164</v>
      </c>
      <c r="D124" s="25" t="s">
        <v>31</v>
      </c>
      <c r="E124" s="20"/>
      <c r="F124" s="20">
        <v>3.7</v>
      </c>
      <c r="G124" s="19">
        <f t="shared" si="1"/>
        <v>2.7</v>
      </c>
      <c r="H124" s="20"/>
      <c r="I124" s="20">
        <v>1</v>
      </c>
      <c r="J124" s="19" t="s">
        <v>32</v>
      </c>
    </row>
    <row r="125" ht="28" customHeight="1" spans="1:10">
      <c r="A125" s="19" t="s">
        <v>28</v>
      </c>
      <c r="B125" s="19" t="s">
        <v>139</v>
      </c>
      <c r="C125" s="24" t="s">
        <v>165</v>
      </c>
      <c r="D125" s="25" t="s">
        <v>31</v>
      </c>
      <c r="E125" s="20">
        <v>1.87</v>
      </c>
      <c r="F125" s="20"/>
      <c r="G125" s="19">
        <f t="shared" si="1"/>
        <v>0.87</v>
      </c>
      <c r="H125" s="20"/>
      <c r="I125" s="20">
        <v>1</v>
      </c>
      <c r="J125" s="19" t="s">
        <v>32</v>
      </c>
    </row>
    <row r="126" ht="28" customHeight="1" spans="1:10">
      <c r="A126" s="19" t="s">
        <v>28</v>
      </c>
      <c r="B126" s="19" t="s">
        <v>139</v>
      </c>
      <c r="C126" s="24" t="s">
        <v>166</v>
      </c>
      <c r="D126" s="25" t="s">
        <v>31</v>
      </c>
      <c r="E126" s="20">
        <v>6.27</v>
      </c>
      <c r="F126" s="20"/>
      <c r="G126" s="19">
        <f t="shared" si="1"/>
        <v>4.77</v>
      </c>
      <c r="H126" s="20"/>
      <c r="I126" s="20">
        <v>1.5</v>
      </c>
      <c r="J126" s="19" t="s">
        <v>32</v>
      </c>
    </row>
    <row r="127" ht="28" customHeight="1" spans="1:10">
      <c r="A127" s="19" t="s">
        <v>28</v>
      </c>
      <c r="B127" s="19" t="s">
        <v>139</v>
      </c>
      <c r="C127" s="28" t="s">
        <v>167</v>
      </c>
      <c r="D127" s="25" t="s">
        <v>31</v>
      </c>
      <c r="E127" s="20">
        <v>5.06</v>
      </c>
      <c r="F127" s="20"/>
      <c r="G127" s="19">
        <f t="shared" si="1"/>
        <v>3.06</v>
      </c>
      <c r="H127" s="20"/>
      <c r="I127" s="20">
        <v>2</v>
      </c>
      <c r="J127" s="19" t="s">
        <v>32</v>
      </c>
    </row>
    <row r="128" ht="28" customHeight="1" spans="1:10">
      <c r="A128" s="19" t="s">
        <v>28</v>
      </c>
      <c r="B128" s="19" t="s">
        <v>139</v>
      </c>
      <c r="C128" s="24" t="s">
        <v>168</v>
      </c>
      <c r="D128" s="25" t="s">
        <v>31</v>
      </c>
      <c r="E128" s="20">
        <v>3.41</v>
      </c>
      <c r="F128" s="20"/>
      <c r="G128" s="19">
        <f t="shared" si="1"/>
        <v>0.41</v>
      </c>
      <c r="H128" s="20"/>
      <c r="I128" s="20">
        <v>3</v>
      </c>
      <c r="J128" s="19" t="s">
        <v>32</v>
      </c>
    </row>
    <row r="129" ht="28" customHeight="1" spans="1:10">
      <c r="A129" s="19" t="s">
        <v>28</v>
      </c>
      <c r="B129" s="19" t="s">
        <v>139</v>
      </c>
      <c r="C129" s="24" t="s">
        <v>169</v>
      </c>
      <c r="D129" s="25" t="s">
        <v>31</v>
      </c>
      <c r="E129" s="20">
        <v>3.9</v>
      </c>
      <c r="F129" s="20"/>
      <c r="G129" s="19">
        <f t="shared" si="1"/>
        <v>2.4</v>
      </c>
      <c r="H129" s="20"/>
      <c r="I129" s="20">
        <v>1.5</v>
      </c>
      <c r="J129" s="19" t="s">
        <v>32</v>
      </c>
    </row>
    <row r="130" ht="28" customHeight="1" spans="1:10">
      <c r="A130" s="19" t="s">
        <v>28</v>
      </c>
      <c r="B130" s="19" t="s">
        <v>139</v>
      </c>
      <c r="C130" s="28" t="s">
        <v>170</v>
      </c>
      <c r="D130" s="25" t="s">
        <v>31</v>
      </c>
      <c r="E130" s="20">
        <v>3.93</v>
      </c>
      <c r="F130" s="20"/>
      <c r="G130" s="19">
        <f t="shared" si="1"/>
        <v>2.93</v>
      </c>
      <c r="H130" s="20"/>
      <c r="I130" s="20">
        <v>1</v>
      </c>
      <c r="J130" s="19" t="s">
        <v>32</v>
      </c>
    </row>
    <row r="131" ht="28" customHeight="1" spans="1:10">
      <c r="A131" s="19" t="s">
        <v>28</v>
      </c>
      <c r="B131" s="20" t="s">
        <v>171</v>
      </c>
      <c r="C131" s="24" t="s">
        <v>172</v>
      </c>
      <c r="D131" s="25" t="s">
        <v>31</v>
      </c>
      <c r="E131" s="20">
        <v>5.38</v>
      </c>
      <c r="F131" s="20"/>
      <c r="G131" s="19">
        <f t="shared" si="1"/>
        <v>3.38</v>
      </c>
      <c r="H131" s="20"/>
      <c r="I131" s="20">
        <v>2</v>
      </c>
      <c r="J131" s="19" t="s">
        <v>32</v>
      </c>
    </row>
    <row r="132" ht="28" customHeight="1" spans="1:10">
      <c r="A132" s="19" t="s">
        <v>28</v>
      </c>
      <c r="B132" s="20" t="s">
        <v>171</v>
      </c>
      <c r="C132" s="24" t="s">
        <v>173</v>
      </c>
      <c r="D132" s="25" t="s">
        <v>31</v>
      </c>
      <c r="E132" s="20">
        <v>5.38</v>
      </c>
      <c r="F132" s="20"/>
      <c r="G132" s="19">
        <f t="shared" si="1"/>
        <v>3.38</v>
      </c>
      <c r="H132" s="20"/>
      <c r="I132" s="20">
        <v>2</v>
      </c>
      <c r="J132" s="19" t="s">
        <v>32</v>
      </c>
    </row>
    <row r="133" ht="28" customHeight="1" spans="1:10">
      <c r="A133" s="19" t="s">
        <v>28</v>
      </c>
      <c r="B133" s="20" t="s">
        <v>171</v>
      </c>
      <c r="C133" s="24" t="s">
        <v>174</v>
      </c>
      <c r="D133" s="25" t="s">
        <v>31</v>
      </c>
      <c r="E133" s="20">
        <v>6.97</v>
      </c>
      <c r="F133" s="20"/>
      <c r="G133" s="19">
        <f t="shared" ref="G133:G196" si="2">E133+F133-I133</f>
        <v>5.47</v>
      </c>
      <c r="H133" s="20"/>
      <c r="I133" s="20">
        <v>1.5</v>
      </c>
      <c r="J133" s="19" t="s">
        <v>32</v>
      </c>
    </row>
    <row r="134" ht="28" customHeight="1" spans="1:10">
      <c r="A134" s="19" t="s">
        <v>28</v>
      </c>
      <c r="B134" s="20" t="s">
        <v>171</v>
      </c>
      <c r="C134" s="24" t="s">
        <v>175</v>
      </c>
      <c r="D134" s="25" t="s">
        <v>31</v>
      </c>
      <c r="E134" s="20">
        <v>5.3</v>
      </c>
      <c r="F134" s="20"/>
      <c r="G134" s="19">
        <f t="shared" si="2"/>
        <v>2.3</v>
      </c>
      <c r="H134" s="20"/>
      <c r="I134" s="20">
        <v>3</v>
      </c>
      <c r="J134" s="20" t="s">
        <v>103</v>
      </c>
    </row>
    <row r="135" ht="28" customHeight="1" spans="1:10">
      <c r="A135" s="19" t="s">
        <v>28</v>
      </c>
      <c r="B135" s="20" t="s">
        <v>171</v>
      </c>
      <c r="C135" s="24" t="s">
        <v>176</v>
      </c>
      <c r="D135" s="25" t="s">
        <v>31</v>
      </c>
      <c r="E135" s="20">
        <v>6.09</v>
      </c>
      <c r="F135" s="20"/>
      <c r="G135" s="19">
        <f t="shared" si="2"/>
        <v>4.09</v>
      </c>
      <c r="H135" s="20"/>
      <c r="I135" s="20">
        <v>2</v>
      </c>
      <c r="J135" s="20" t="s">
        <v>103</v>
      </c>
    </row>
    <row r="136" ht="28" customHeight="1" spans="1:10">
      <c r="A136" s="19" t="s">
        <v>28</v>
      </c>
      <c r="B136" s="20" t="s">
        <v>171</v>
      </c>
      <c r="C136" s="24" t="s">
        <v>177</v>
      </c>
      <c r="D136" s="25" t="s">
        <v>31</v>
      </c>
      <c r="E136" s="20">
        <v>6.74</v>
      </c>
      <c r="F136" s="20"/>
      <c r="G136" s="19">
        <f t="shared" si="2"/>
        <v>3.84</v>
      </c>
      <c r="H136" s="20"/>
      <c r="I136" s="20">
        <v>2.9</v>
      </c>
      <c r="J136" s="20" t="s">
        <v>103</v>
      </c>
    </row>
    <row r="137" ht="28" customHeight="1" spans="1:10">
      <c r="A137" s="19" t="s">
        <v>28</v>
      </c>
      <c r="B137" s="20" t="s">
        <v>171</v>
      </c>
      <c r="C137" s="24" t="s">
        <v>77</v>
      </c>
      <c r="D137" s="25" t="s">
        <v>31</v>
      </c>
      <c r="E137" s="20">
        <v>6.68</v>
      </c>
      <c r="F137" s="20"/>
      <c r="G137" s="19">
        <f t="shared" si="2"/>
        <v>1.18</v>
      </c>
      <c r="H137" s="20"/>
      <c r="I137" s="20">
        <v>5.5</v>
      </c>
      <c r="J137" s="20" t="s">
        <v>32</v>
      </c>
    </row>
    <row r="138" ht="28" customHeight="1" spans="1:10">
      <c r="A138" s="19" t="s">
        <v>28</v>
      </c>
      <c r="B138" s="20" t="s">
        <v>171</v>
      </c>
      <c r="C138" s="24" t="s">
        <v>178</v>
      </c>
      <c r="D138" s="25" t="s">
        <v>31</v>
      </c>
      <c r="E138" s="20"/>
      <c r="F138" s="20">
        <v>4.16</v>
      </c>
      <c r="G138" s="19">
        <f t="shared" si="2"/>
        <v>2.16</v>
      </c>
      <c r="H138" s="20"/>
      <c r="I138" s="20">
        <v>2</v>
      </c>
      <c r="J138" s="20" t="s">
        <v>103</v>
      </c>
    </row>
    <row r="139" ht="28" customHeight="1" spans="1:10">
      <c r="A139" s="19" t="s">
        <v>28</v>
      </c>
      <c r="B139" s="20" t="s">
        <v>171</v>
      </c>
      <c r="C139" s="20" t="s">
        <v>179</v>
      </c>
      <c r="D139" s="25" t="s">
        <v>31</v>
      </c>
      <c r="E139" s="20">
        <v>4.96</v>
      </c>
      <c r="F139" s="20"/>
      <c r="G139" s="19">
        <f t="shared" si="2"/>
        <v>1.96</v>
      </c>
      <c r="H139" s="20"/>
      <c r="I139" s="20">
        <v>3</v>
      </c>
      <c r="J139" s="20" t="s">
        <v>103</v>
      </c>
    </row>
    <row r="140" ht="28" customHeight="1" spans="1:10">
      <c r="A140" s="19" t="s">
        <v>28</v>
      </c>
      <c r="B140" s="20" t="s">
        <v>171</v>
      </c>
      <c r="C140" s="20" t="s">
        <v>180</v>
      </c>
      <c r="D140" s="25" t="s">
        <v>31</v>
      </c>
      <c r="E140" s="20">
        <v>4.63</v>
      </c>
      <c r="F140" s="20"/>
      <c r="G140" s="19">
        <f t="shared" si="2"/>
        <v>3.63</v>
      </c>
      <c r="H140" s="20"/>
      <c r="I140" s="20">
        <v>1</v>
      </c>
      <c r="J140" s="20" t="s">
        <v>95</v>
      </c>
    </row>
    <row r="141" ht="28" customHeight="1" spans="1:10">
      <c r="A141" s="19" t="s">
        <v>28</v>
      </c>
      <c r="B141" s="20" t="s">
        <v>171</v>
      </c>
      <c r="C141" s="24" t="s">
        <v>181</v>
      </c>
      <c r="D141" s="25" t="s">
        <v>31</v>
      </c>
      <c r="E141" s="20">
        <v>3.59</v>
      </c>
      <c r="F141" s="20"/>
      <c r="G141" s="19">
        <f t="shared" si="2"/>
        <v>1.59</v>
      </c>
      <c r="H141" s="20"/>
      <c r="I141" s="20">
        <v>2</v>
      </c>
      <c r="J141" s="20" t="s">
        <v>182</v>
      </c>
    </row>
    <row r="142" ht="28" customHeight="1" spans="1:10">
      <c r="A142" s="19" t="s">
        <v>28</v>
      </c>
      <c r="B142" s="20" t="s">
        <v>171</v>
      </c>
      <c r="C142" s="24" t="s">
        <v>183</v>
      </c>
      <c r="D142" s="25" t="s">
        <v>31</v>
      </c>
      <c r="E142" s="20">
        <v>6.94</v>
      </c>
      <c r="F142" s="20"/>
      <c r="G142" s="19">
        <f t="shared" si="2"/>
        <v>3.94</v>
      </c>
      <c r="H142" s="20"/>
      <c r="I142" s="20">
        <v>3</v>
      </c>
      <c r="J142" s="20" t="s">
        <v>32</v>
      </c>
    </row>
    <row r="143" ht="28" customHeight="1" spans="1:10">
      <c r="A143" s="19" t="s">
        <v>28</v>
      </c>
      <c r="B143" s="20" t="s">
        <v>171</v>
      </c>
      <c r="C143" s="24" t="s">
        <v>184</v>
      </c>
      <c r="D143" s="25" t="s">
        <v>31</v>
      </c>
      <c r="E143" s="20">
        <v>5.38</v>
      </c>
      <c r="F143" s="20"/>
      <c r="G143" s="19">
        <f t="shared" si="2"/>
        <v>4.38</v>
      </c>
      <c r="H143" s="20"/>
      <c r="I143" s="20">
        <v>1</v>
      </c>
      <c r="J143" s="20" t="s">
        <v>32</v>
      </c>
    </row>
    <row r="144" ht="28" customHeight="1" spans="1:10">
      <c r="A144" s="19" t="s">
        <v>28</v>
      </c>
      <c r="B144" s="20" t="s">
        <v>171</v>
      </c>
      <c r="C144" s="24" t="s">
        <v>185</v>
      </c>
      <c r="D144" s="25" t="s">
        <v>31</v>
      </c>
      <c r="E144" s="20">
        <v>3</v>
      </c>
      <c r="F144" s="20"/>
      <c r="G144" s="19">
        <f t="shared" si="2"/>
        <v>2</v>
      </c>
      <c r="H144" s="20"/>
      <c r="I144" s="20">
        <v>1</v>
      </c>
      <c r="J144" s="20" t="s">
        <v>32</v>
      </c>
    </row>
    <row r="145" ht="28" customHeight="1" spans="1:10">
      <c r="A145" s="19" t="s">
        <v>28</v>
      </c>
      <c r="B145" s="20" t="s">
        <v>171</v>
      </c>
      <c r="C145" s="24" t="s">
        <v>186</v>
      </c>
      <c r="D145" s="25" t="s">
        <v>31</v>
      </c>
      <c r="E145" s="20">
        <v>7.19</v>
      </c>
      <c r="F145" s="20"/>
      <c r="G145" s="19">
        <f t="shared" si="2"/>
        <v>3.79</v>
      </c>
      <c r="H145" s="20"/>
      <c r="I145" s="20">
        <v>3.4</v>
      </c>
      <c r="J145" s="20" t="s">
        <v>103</v>
      </c>
    </row>
    <row r="146" ht="28" customHeight="1" spans="1:10">
      <c r="A146" s="19" t="s">
        <v>28</v>
      </c>
      <c r="B146" s="20" t="s">
        <v>171</v>
      </c>
      <c r="C146" s="24" t="s">
        <v>187</v>
      </c>
      <c r="D146" s="25" t="s">
        <v>31</v>
      </c>
      <c r="E146" s="20">
        <v>3.42</v>
      </c>
      <c r="F146" s="20"/>
      <c r="G146" s="19">
        <f t="shared" si="2"/>
        <v>2.42</v>
      </c>
      <c r="H146" s="20"/>
      <c r="I146" s="20">
        <v>1</v>
      </c>
      <c r="J146" s="20" t="s">
        <v>95</v>
      </c>
    </row>
    <row r="147" ht="28" customHeight="1" spans="1:10">
      <c r="A147" s="19" t="s">
        <v>28</v>
      </c>
      <c r="B147" s="20" t="s">
        <v>171</v>
      </c>
      <c r="C147" s="24" t="s">
        <v>188</v>
      </c>
      <c r="D147" s="25" t="s">
        <v>31</v>
      </c>
      <c r="E147" s="20"/>
      <c r="F147" s="20">
        <v>2.5</v>
      </c>
      <c r="G147" s="19">
        <f t="shared" si="2"/>
        <v>0.5</v>
      </c>
      <c r="H147" s="20"/>
      <c r="I147" s="20">
        <v>2</v>
      </c>
      <c r="J147" s="20" t="s">
        <v>95</v>
      </c>
    </row>
    <row r="148" ht="28" customHeight="1" spans="1:10">
      <c r="A148" s="19" t="s">
        <v>28</v>
      </c>
      <c r="B148" s="20" t="s">
        <v>171</v>
      </c>
      <c r="C148" s="24" t="s">
        <v>189</v>
      </c>
      <c r="D148" s="25" t="s">
        <v>31</v>
      </c>
      <c r="E148" s="20"/>
      <c r="F148" s="20">
        <v>3.6</v>
      </c>
      <c r="G148" s="19">
        <f t="shared" si="2"/>
        <v>2.6</v>
      </c>
      <c r="H148" s="20"/>
      <c r="I148" s="20">
        <v>1</v>
      </c>
      <c r="J148" s="20" t="s">
        <v>95</v>
      </c>
    </row>
    <row r="149" ht="28" customHeight="1" spans="1:10">
      <c r="A149" s="19" t="s">
        <v>28</v>
      </c>
      <c r="B149" s="20" t="s">
        <v>171</v>
      </c>
      <c r="C149" s="24" t="s">
        <v>190</v>
      </c>
      <c r="D149" s="25" t="s">
        <v>31</v>
      </c>
      <c r="E149" s="20">
        <v>5.85</v>
      </c>
      <c r="F149" s="20"/>
      <c r="G149" s="19">
        <f t="shared" si="2"/>
        <v>3.85</v>
      </c>
      <c r="H149" s="20"/>
      <c r="I149" s="20">
        <v>2</v>
      </c>
      <c r="J149" s="20" t="s">
        <v>32</v>
      </c>
    </row>
    <row r="150" ht="28" customHeight="1" spans="1:10">
      <c r="A150" s="19" t="s">
        <v>28</v>
      </c>
      <c r="B150" s="20" t="s">
        <v>171</v>
      </c>
      <c r="C150" s="24" t="s">
        <v>191</v>
      </c>
      <c r="D150" s="25" t="s">
        <v>31</v>
      </c>
      <c r="E150" s="20">
        <v>4.93</v>
      </c>
      <c r="F150" s="20"/>
      <c r="G150" s="19">
        <f t="shared" si="2"/>
        <v>3.93</v>
      </c>
      <c r="H150" s="20"/>
      <c r="I150" s="20">
        <v>1</v>
      </c>
      <c r="J150" s="20" t="s">
        <v>95</v>
      </c>
    </row>
    <row r="151" ht="28" customHeight="1" spans="1:10">
      <c r="A151" s="19" t="s">
        <v>28</v>
      </c>
      <c r="B151" s="20" t="s">
        <v>171</v>
      </c>
      <c r="C151" s="24" t="s">
        <v>192</v>
      </c>
      <c r="D151" s="25" t="s">
        <v>31</v>
      </c>
      <c r="E151" s="20">
        <v>5.79</v>
      </c>
      <c r="F151" s="20"/>
      <c r="G151" s="19">
        <f t="shared" si="2"/>
        <v>3.79</v>
      </c>
      <c r="H151" s="20"/>
      <c r="I151" s="20">
        <v>2</v>
      </c>
      <c r="J151" s="20" t="s">
        <v>32</v>
      </c>
    </row>
    <row r="152" ht="28" customHeight="1" spans="1:10">
      <c r="A152" s="19" t="s">
        <v>28</v>
      </c>
      <c r="B152" s="20" t="s">
        <v>171</v>
      </c>
      <c r="C152" s="24" t="s">
        <v>193</v>
      </c>
      <c r="D152" s="25" t="s">
        <v>31</v>
      </c>
      <c r="E152" s="20">
        <v>3.95</v>
      </c>
      <c r="F152" s="20"/>
      <c r="G152" s="19">
        <f t="shared" si="2"/>
        <v>1.95</v>
      </c>
      <c r="H152" s="20"/>
      <c r="I152" s="20">
        <v>2</v>
      </c>
      <c r="J152" s="20" t="s">
        <v>32</v>
      </c>
    </row>
    <row r="153" ht="28" customHeight="1" spans="1:10">
      <c r="A153" s="19" t="s">
        <v>28</v>
      </c>
      <c r="B153" s="20" t="s">
        <v>171</v>
      </c>
      <c r="C153" s="24" t="s">
        <v>194</v>
      </c>
      <c r="D153" s="25" t="s">
        <v>31</v>
      </c>
      <c r="E153" s="20">
        <v>6.59</v>
      </c>
      <c r="F153" s="20"/>
      <c r="G153" s="19">
        <f t="shared" si="2"/>
        <v>5.79</v>
      </c>
      <c r="H153" s="20"/>
      <c r="I153" s="20">
        <v>0.8</v>
      </c>
      <c r="J153" s="20" t="s">
        <v>32</v>
      </c>
    </row>
    <row r="154" ht="28" customHeight="1" spans="1:10">
      <c r="A154" s="19" t="s">
        <v>28</v>
      </c>
      <c r="B154" s="20" t="s">
        <v>195</v>
      </c>
      <c r="C154" s="24" t="s">
        <v>196</v>
      </c>
      <c r="D154" s="25" t="s">
        <v>31</v>
      </c>
      <c r="E154" s="20">
        <v>2.61</v>
      </c>
      <c r="F154" s="20"/>
      <c r="G154" s="19">
        <f t="shared" si="2"/>
        <v>0.61</v>
      </c>
      <c r="H154" s="20"/>
      <c r="I154" s="20">
        <v>2</v>
      </c>
      <c r="J154" s="20" t="s">
        <v>32</v>
      </c>
    </row>
    <row r="155" ht="28" customHeight="1" spans="1:10">
      <c r="A155" s="19" t="s">
        <v>28</v>
      </c>
      <c r="B155" s="20" t="s">
        <v>195</v>
      </c>
      <c r="C155" s="20" t="s">
        <v>197</v>
      </c>
      <c r="D155" s="25" t="s">
        <v>31</v>
      </c>
      <c r="E155" s="20">
        <v>2.13</v>
      </c>
      <c r="F155" s="20"/>
      <c r="G155" s="19">
        <f t="shared" si="2"/>
        <v>1.43</v>
      </c>
      <c r="H155" s="20"/>
      <c r="I155" s="20">
        <v>0.7</v>
      </c>
      <c r="J155" s="20" t="s">
        <v>32</v>
      </c>
    </row>
    <row r="156" ht="28" customHeight="1" spans="1:10">
      <c r="A156" s="19" t="s">
        <v>28</v>
      </c>
      <c r="B156" s="20" t="s">
        <v>195</v>
      </c>
      <c r="C156" s="24" t="s">
        <v>198</v>
      </c>
      <c r="D156" s="25" t="s">
        <v>31</v>
      </c>
      <c r="E156" s="20">
        <v>1.31</v>
      </c>
      <c r="F156" s="20">
        <v>1.15</v>
      </c>
      <c r="G156" s="19">
        <f t="shared" si="2"/>
        <v>0.16</v>
      </c>
      <c r="I156" s="20">
        <v>2.3</v>
      </c>
      <c r="J156" s="20" t="s">
        <v>32</v>
      </c>
    </row>
    <row r="157" ht="28" customHeight="1" spans="1:10">
      <c r="A157" s="19" t="s">
        <v>28</v>
      </c>
      <c r="B157" s="20" t="s">
        <v>195</v>
      </c>
      <c r="C157" s="28" t="s">
        <v>199</v>
      </c>
      <c r="D157" s="25" t="s">
        <v>31</v>
      </c>
      <c r="E157" s="20">
        <v>4.87</v>
      </c>
      <c r="F157" s="20"/>
      <c r="G157" s="19">
        <f t="shared" si="2"/>
        <v>2.47</v>
      </c>
      <c r="H157" s="20"/>
      <c r="I157" s="20">
        <v>2.4</v>
      </c>
      <c r="J157" s="20" t="s">
        <v>32</v>
      </c>
    </row>
    <row r="158" ht="28" customHeight="1" spans="1:10">
      <c r="A158" s="19" t="s">
        <v>28</v>
      </c>
      <c r="B158" s="20" t="s">
        <v>195</v>
      </c>
      <c r="C158" s="24" t="s">
        <v>200</v>
      </c>
      <c r="D158" s="25" t="s">
        <v>31</v>
      </c>
      <c r="E158" s="20">
        <v>4.1</v>
      </c>
      <c r="F158" s="20"/>
      <c r="G158" s="19">
        <f t="shared" si="2"/>
        <v>2.1</v>
      </c>
      <c r="H158" s="20"/>
      <c r="I158" s="20">
        <v>2</v>
      </c>
      <c r="J158" s="20" t="s">
        <v>32</v>
      </c>
    </row>
    <row r="159" ht="28" customHeight="1" spans="1:10">
      <c r="A159" s="19" t="s">
        <v>28</v>
      </c>
      <c r="B159" s="20" t="s">
        <v>195</v>
      </c>
      <c r="C159" s="24" t="s">
        <v>201</v>
      </c>
      <c r="D159" s="25" t="s">
        <v>31</v>
      </c>
      <c r="E159" s="20">
        <v>2.09</v>
      </c>
      <c r="F159" s="20"/>
      <c r="G159" s="19">
        <f t="shared" si="2"/>
        <v>1.09</v>
      </c>
      <c r="H159" s="20"/>
      <c r="I159" s="20">
        <v>1</v>
      </c>
      <c r="J159" s="20" t="s">
        <v>32</v>
      </c>
    </row>
    <row r="160" ht="28" customHeight="1" spans="1:10">
      <c r="A160" s="19" t="s">
        <v>28</v>
      </c>
      <c r="B160" s="20" t="s">
        <v>195</v>
      </c>
      <c r="C160" s="24" t="s">
        <v>202</v>
      </c>
      <c r="D160" s="25" t="s">
        <v>31</v>
      </c>
      <c r="E160" s="20">
        <v>5.44</v>
      </c>
      <c r="F160" s="20"/>
      <c r="G160" s="19">
        <f t="shared" si="2"/>
        <v>4.44</v>
      </c>
      <c r="H160" s="20"/>
      <c r="I160" s="20">
        <v>1</v>
      </c>
      <c r="J160" s="20" t="s">
        <v>32</v>
      </c>
    </row>
    <row r="161" ht="28" customHeight="1" spans="1:10">
      <c r="A161" s="19" t="s">
        <v>28</v>
      </c>
      <c r="B161" s="20" t="s">
        <v>195</v>
      </c>
      <c r="C161" s="24" t="s">
        <v>203</v>
      </c>
      <c r="D161" s="25" t="s">
        <v>31</v>
      </c>
      <c r="E161" s="20">
        <v>5.78</v>
      </c>
      <c r="F161" s="20"/>
      <c r="G161" s="19">
        <f t="shared" si="2"/>
        <v>2.78</v>
      </c>
      <c r="H161" s="20"/>
      <c r="I161" s="20">
        <v>3</v>
      </c>
      <c r="J161" s="20" t="s">
        <v>204</v>
      </c>
    </row>
    <row r="162" ht="28" customHeight="1" spans="1:10">
      <c r="A162" s="19" t="s">
        <v>28</v>
      </c>
      <c r="B162" s="20" t="s">
        <v>195</v>
      </c>
      <c r="C162" s="24" t="s">
        <v>205</v>
      </c>
      <c r="D162" s="25" t="s">
        <v>31</v>
      </c>
      <c r="E162" s="20">
        <v>5.77</v>
      </c>
      <c r="F162" s="20"/>
      <c r="G162" s="19">
        <f t="shared" si="2"/>
        <v>4.77</v>
      </c>
      <c r="H162" s="20"/>
      <c r="I162" s="20">
        <v>1</v>
      </c>
      <c r="J162" s="20" t="s">
        <v>72</v>
      </c>
    </row>
    <row r="163" ht="28" customHeight="1" spans="1:10">
      <c r="A163" s="19" t="s">
        <v>28</v>
      </c>
      <c r="B163" s="20" t="s">
        <v>195</v>
      </c>
      <c r="C163" s="24" t="s">
        <v>206</v>
      </c>
      <c r="D163" s="25" t="s">
        <v>31</v>
      </c>
      <c r="E163" s="20">
        <v>3.29</v>
      </c>
      <c r="F163" s="20"/>
      <c r="G163" s="19">
        <f t="shared" si="2"/>
        <v>1.21</v>
      </c>
      <c r="H163" s="20"/>
      <c r="I163" s="20">
        <v>2.08</v>
      </c>
      <c r="J163" s="20" t="s">
        <v>32</v>
      </c>
    </row>
    <row r="164" ht="28" customHeight="1" spans="1:10">
      <c r="A164" s="19" t="s">
        <v>28</v>
      </c>
      <c r="B164" s="20" t="s">
        <v>195</v>
      </c>
      <c r="C164" s="24" t="s">
        <v>207</v>
      </c>
      <c r="D164" s="25" t="s">
        <v>31</v>
      </c>
      <c r="E164" s="20">
        <v>3.36</v>
      </c>
      <c r="F164" s="20"/>
      <c r="G164" s="19">
        <f t="shared" si="2"/>
        <v>1.36</v>
      </c>
      <c r="H164" s="20"/>
      <c r="I164" s="20">
        <v>2</v>
      </c>
      <c r="J164" s="20" t="s">
        <v>32</v>
      </c>
    </row>
    <row r="165" ht="28" customHeight="1" spans="1:10">
      <c r="A165" s="19" t="s">
        <v>28</v>
      </c>
      <c r="B165" s="20" t="s">
        <v>195</v>
      </c>
      <c r="C165" s="24" t="s">
        <v>208</v>
      </c>
      <c r="D165" s="25" t="s">
        <v>31</v>
      </c>
      <c r="E165" s="20">
        <v>4.87</v>
      </c>
      <c r="F165" s="20"/>
      <c r="G165" s="19">
        <f t="shared" si="2"/>
        <v>0.87</v>
      </c>
      <c r="H165" s="20"/>
      <c r="I165" s="20">
        <v>4</v>
      </c>
      <c r="J165" s="20" t="s">
        <v>32</v>
      </c>
    </row>
    <row r="166" ht="28" customHeight="1" spans="1:10">
      <c r="A166" s="19" t="s">
        <v>28</v>
      </c>
      <c r="B166" s="20" t="s">
        <v>195</v>
      </c>
      <c r="C166" s="24" t="s">
        <v>209</v>
      </c>
      <c r="D166" s="25" t="s">
        <v>31</v>
      </c>
      <c r="E166" s="20">
        <v>10.15</v>
      </c>
      <c r="F166" s="20"/>
      <c r="G166" s="19">
        <f t="shared" si="2"/>
        <v>6.95</v>
      </c>
      <c r="H166" s="20"/>
      <c r="I166" s="20">
        <v>3.2</v>
      </c>
      <c r="J166" s="20" t="s">
        <v>105</v>
      </c>
    </row>
    <row r="167" ht="28" customHeight="1" spans="1:10">
      <c r="A167" s="19" t="s">
        <v>28</v>
      </c>
      <c r="B167" s="20" t="s">
        <v>195</v>
      </c>
      <c r="C167" s="24" t="s">
        <v>210</v>
      </c>
      <c r="D167" s="25" t="s">
        <v>31</v>
      </c>
      <c r="E167" s="20">
        <v>6.18</v>
      </c>
      <c r="F167" s="20"/>
      <c r="G167" s="19">
        <f t="shared" si="2"/>
        <v>4.68</v>
      </c>
      <c r="H167" s="20"/>
      <c r="I167" s="20">
        <v>1.5</v>
      </c>
      <c r="J167" s="20" t="s">
        <v>109</v>
      </c>
    </row>
    <row r="168" ht="28" customHeight="1" spans="1:10">
      <c r="A168" s="19" t="s">
        <v>28</v>
      </c>
      <c r="B168" s="20" t="s">
        <v>195</v>
      </c>
      <c r="C168" s="24" t="s">
        <v>211</v>
      </c>
      <c r="D168" s="25" t="s">
        <v>31</v>
      </c>
      <c r="E168" s="20">
        <v>5.29</v>
      </c>
      <c r="F168" s="20"/>
      <c r="G168" s="19">
        <f t="shared" si="2"/>
        <v>3.29</v>
      </c>
      <c r="H168" s="20"/>
      <c r="I168" s="20">
        <v>2</v>
      </c>
      <c r="J168" s="20" t="s">
        <v>109</v>
      </c>
    </row>
    <row r="169" ht="28" customHeight="1" spans="1:10">
      <c r="A169" s="19" t="s">
        <v>28</v>
      </c>
      <c r="B169" s="20" t="s">
        <v>195</v>
      </c>
      <c r="C169" s="24" t="s">
        <v>212</v>
      </c>
      <c r="D169" s="25" t="s">
        <v>31</v>
      </c>
      <c r="E169" s="20">
        <v>4.89</v>
      </c>
      <c r="F169" s="20"/>
      <c r="G169" s="19">
        <f t="shared" si="2"/>
        <v>1.89</v>
      </c>
      <c r="H169" s="20"/>
      <c r="I169" s="20">
        <v>3</v>
      </c>
      <c r="J169" s="20" t="s">
        <v>213</v>
      </c>
    </row>
    <row r="170" ht="28" customHeight="1" spans="1:10">
      <c r="A170" s="19" t="s">
        <v>28</v>
      </c>
      <c r="B170" s="20" t="s">
        <v>195</v>
      </c>
      <c r="C170" s="24" t="s">
        <v>214</v>
      </c>
      <c r="D170" s="25" t="s">
        <v>31</v>
      </c>
      <c r="E170" s="20">
        <v>5.07</v>
      </c>
      <c r="F170" s="20"/>
      <c r="G170" s="19">
        <f t="shared" si="2"/>
        <v>3.07</v>
      </c>
      <c r="H170" s="20"/>
      <c r="I170" s="20">
        <v>2</v>
      </c>
      <c r="J170" s="20" t="s">
        <v>215</v>
      </c>
    </row>
    <row r="171" ht="28" customHeight="1" spans="1:10">
      <c r="A171" s="19" t="s">
        <v>28</v>
      </c>
      <c r="B171" s="20" t="s">
        <v>195</v>
      </c>
      <c r="C171" s="24" t="s">
        <v>216</v>
      </c>
      <c r="D171" s="25" t="s">
        <v>31</v>
      </c>
      <c r="E171" s="20">
        <v>5.25</v>
      </c>
      <c r="F171" s="20"/>
      <c r="G171" s="19">
        <f t="shared" si="2"/>
        <v>2.25</v>
      </c>
      <c r="H171" s="20"/>
      <c r="I171" s="20">
        <v>3</v>
      </c>
      <c r="J171" s="20" t="s">
        <v>109</v>
      </c>
    </row>
    <row r="172" ht="28" customHeight="1" spans="1:10">
      <c r="A172" s="19" t="s">
        <v>28</v>
      </c>
      <c r="B172" s="20" t="s">
        <v>195</v>
      </c>
      <c r="C172" s="24" t="s">
        <v>217</v>
      </c>
      <c r="D172" s="25" t="s">
        <v>31</v>
      </c>
      <c r="E172" s="20">
        <v>5.67</v>
      </c>
      <c r="F172" s="20"/>
      <c r="G172" s="19">
        <f t="shared" si="2"/>
        <v>2.67</v>
      </c>
      <c r="H172" s="20"/>
      <c r="I172" s="20">
        <v>3</v>
      </c>
      <c r="J172" s="20" t="s">
        <v>109</v>
      </c>
    </row>
    <row r="173" ht="28" customHeight="1" spans="1:10">
      <c r="A173" s="19" t="s">
        <v>28</v>
      </c>
      <c r="B173" s="20" t="s">
        <v>195</v>
      </c>
      <c r="C173" s="24" t="s">
        <v>218</v>
      </c>
      <c r="D173" s="25" t="s">
        <v>31</v>
      </c>
      <c r="E173" s="20">
        <v>3.23</v>
      </c>
      <c r="F173" s="20"/>
      <c r="G173" s="19">
        <f t="shared" si="2"/>
        <v>0.0299999999999998</v>
      </c>
      <c r="H173" s="20"/>
      <c r="I173" s="20">
        <v>3.2</v>
      </c>
      <c r="J173" s="20" t="s">
        <v>109</v>
      </c>
    </row>
    <row r="174" ht="28" customHeight="1" spans="1:10">
      <c r="A174" s="19" t="s">
        <v>28</v>
      </c>
      <c r="B174" s="20" t="s">
        <v>195</v>
      </c>
      <c r="C174" s="28" t="s">
        <v>219</v>
      </c>
      <c r="D174" s="25" t="s">
        <v>31</v>
      </c>
      <c r="E174" s="20">
        <v>6.2</v>
      </c>
      <c r="F174" s="20"/>
      <c r="G174" s="19">
        <f t="shared" si="2"/>
        <v>5</v>
      </c>
      <c r="H174" s="20"/>
      <c r="I174" s="20">
        <v>1.2</v>
      </c>
      <c r="J174" s="20" t="s">
        <v>109</v>
      </c>
    </row>
    <row r="175" ht="28" customHeight="1" spans="1:10">
      <c r="A175" s="19" t="s">
        <v>28</v>
      </c>
      <c r="B175" s="20" t="s">
        <v>195</v>
      </c>
      <c r="C175" s="24" t="s">
        <v>220</v>
      </c>
      <c r="D175" s="25" t="s">
        <v>31</v>
      </c>
      <c r="E175" s="20">
        <v>6.59</v>
      </c>
      <c r="F175" s="20"/>
      <c r="G175" s="19">
        <f t="shared" si="2"/>
        <v>3.49</v>
      </c>
      <c r="H175" s="20"/>
      <c r="I175" s="20">
        <v>3.1</v>
      </c>
      <c r="J175" s="20" t="s">
        <v>109</v>
      </c>
    </row>
    <row r="176" ht="28" customHeight="1" spans="1:10">
      <c r="A176" s="19" t="s">
        <v>28</v>
      </c>
      <c r="B176" s="20" t="s">
        <v>195</v>
      </c>
      <c r="C176" s="24" t="s">
        <v>221</v>
      </c>
      <c r="D176" s="25" t="s">
        <v>31</v>
      </c>
      <c r="E176" s="20">
        <v>8.39</v>
      </c>
      <c r="F176" s="20"/>
      <c r="G176" s="19">
        <f t="shared" si="2"/>
        <v>5.39</v>
      </c>
      <c r="H176" s="20"/>
      <c r="I176" s="20">
        <v>3</v>
      </c>
      <c r="J176" s="20" t="s">
        <v>105</v>
      </c>
    </row>
    <row r="177" ht="28" customHeight="1" spans="1:10">
      <c r="A177" s="19" t="s">
        <v>28</v>
      </c>
      <c r="B177" s="20" t="s">
        <v>195</v>
      </c>
      <c r="C177" s="24" t="s">
        <v>222</v>
      </c>
      <c r="D177" s="25" t="s">
        <v>31</v>
      </c>
      <c r="E177" s="20">
        <v>5.41</v>
      </c>
      <c r="F177" s="20"/>
      <c r="G177" s="19">
        <f t="shared" si="2"/>
        <v>3.41</v>
      </c>
      <c r="H177" s="20"/>
      <c r="I177" s="20">
        <v>2</v>
      </c>
      <c r="J177" s="20" t="s">
        <v>109</v>
      </c>
    </row>
    <row r="178" ht="28" customHeight="1" spans="1:10">
      <c r="A178" s="19" t="s">
        <v>28</v>
      </c>
      <c r="B178" s="20" t="s">
        <v>195</v>
      </c>
      <c r="C178" s="24" t="s">
        <v>223</v>
      </c>
      <c r="D178" s="25" t="s">
        <v>31</v>
      </c>
      <c r="E178" s="20">
        <v>5.05</v>
      </c>
      <c r="F178" s="20"/>
      <c r="G178" s="19">
        <f t="shared" si="2"/>
        <v>3.55</v>
      </c>
      <c r="H178" s="20"/>
      <c r="I178" s="20">
        <v>1.5</v>
      </c>
      <c r="J178" s="20" t="s">
        <v>109</v>
      </c>
    </row>
    <row r="179" ht="28" customHeight="1" spans="1:10">
      <c r="A179" s="19" t="s">
        <v>28</v>
      </c>
      <c r="B179" s="20" t="s">
        <v>195</v>
      </c>
      <c r="C179" s="24" t="s">
        <v>224</v>
      </c>
      <c r="D179" s="25" t="s">
        <v>31</v>
      </c>
      <c r="E179" s="20">
        <v>2.76</v>
      </c>
      <c r="F179" s="20"/>
      <c r="G179" s="19">
        <f t="shared" si="2"/>
        <v>1.26</v>
      </c>
      <c r="H179" s="20"/>
      <c r="I179" s="20">
        <v>1.5</v>
      </c>
      <c r="J179" s="20" t="s">
        <v>109</v>
      </c>
    </row>
    <row r="180" ht="28" customHeight="1" spans="1:10">
      <c r="A180" s="19" t="s">
        <v>28</v>
      </c>
      <c r="B180" s="20" t="s">
        <v>195</v>
      </c>
      <c r="C180" s="24" t="s">
        <v>225</v>
      </c>
      <c r="D180" s="25" t="s">
        <v>31</v>
      </c>
      <c r="E180" s="20">
        <v>7.15</v>
      </c>
      <c r="F180" s="20"/>
      <c r="G180" s="19">
        <f t="shared" si="2"/>
        <v>3.95</v>
      </c>
      <c r="H180" s="20"/>
      <c r="I180" s="20">
        <v>3.2</v>
      </c>
      <c r="J180" s="20" t="s">
        <v>105</v>
      </c>
    </row>
    <row r="181" ht="28" customHeight="1" spans="1:10">
      <c r="A181" s="19" t="s">
        <v>28</v>
      </c>
      <c r="B181" s="20" t="s">
        <v>195</v>
      </c>
      <c r="C181" s="24" t="s">
        <v>226</v>
      </c>
      <c r="D181" s="25" t="s">
        <v>31</v>
      </c>
      <c r="E181" s="20">
        <v>4.92</v>
      </c>
      <c r="F181" s="20"/>
      <c r="G181" s="19">
        <f t="shared" si="2"/>
        <v>2.92</v>
      </c>
      <c r="H181" s="20"/>
      <c r="I181" s="20">
        <v>2</v>
      </c>
      <c r="J181" s="20" t="s">
        <v>109</v>
      </c>
    </row>
    <row r="182" ht="28" customHeight="1" spans="1:10">
      <c r="A182" s="19" t="s">
        <v>28</v>
      </c>
      <c r="B182" s="20" t="s">
        <v>195</v>
      </c>
      <c r="C182" s="24" t="s">
        <v>227</v>
      </c>
      <c r="D182" s="25" t="s">
        <v>31</v>
      </c>
      <c r="E182" s="20">
        <v>4.46</v>
      </c>
      <c r="F182" s="20"/>
      <c r="G182" s="19">
        <f t="shared" si="2"/>
        <v>2.46</v>
      </c>
      <c r="H182" s="20"/>
      <c r="I182" s="20">
        <v>2</v>
      </c>
      <c r="J182" s="20" t="s">
        <v>109</v>
      </c>
    </row>
    <row r="183" ht="28" customHeight="1" spans="1:10">
      <c r="A183" s="19" t="s">
        <v>28</v>
      </c>
      <c r="B183" s="20" t="s">
        <v>195</v>
      </c>
      <c r="C183" s="24" t="s">
        <v>228</v>
      </c>
      <c r="D183" s="25" t="s">
        <v>31</v>
      </c>
      <c r="E183" s="20">
        <v>4.75</v>
      </c>
      <c r="F183" s="20"/>
      <c r="G183" s="19">
        <f t="shared" si="2"/>
        <v>3.55</v>
      </c>
      <c r="H183" s="20"/>
      <c r="I183" s="20">
        <v>1.2</v>
      </c>
      <c r="J183" s="20" t="s">
        <v>109</v>
      </c>
    </row>
    <row r="184" ht="28" customHeight="1" spans="1:10">
      <c r="A184" s="19" t="s">
        <v>28</v>
      </c>
      <c r="B184" s="20" t="s">
        <v>195</v>
      </c>
      <c r="C184" s="24" t="s">
        <v>229</v>
      </c>
      <c r="D184" s="25" t="s">
        <v>31</v>
      </c>
      <c r="E184" s="20">
        <v>5.29</v>
      </c>
      <c r="F184" s="20"/>
      <c r="G184" s="19">
        <f t="shared" si="2"/>
        <v>3.29</v>
      </c>
      <c r="H184" s="20"/>
      <c r="I184" s="20">
        <v>2</v>
      </c>
      <c r="J184" s="20" t="s">
        <v>105</v>
      </c>
    </row>
    <row r="185" ht="28" customHeight="1" spans="1:10">
      <c r="A185" s="19" t="s">
        <v>28</v>
      </c>
      <c r="B185" s="20" t="s">
        <v>195</v>
      </c>
      <c r="C185" s="24" t="s">
        <v>230</v>
      </c>
      <c r="D185" s="25" t="s">
        <v>31</v>
      </c>
      <c r="E185" s="20">
        <v>3.41</v>
      </c>
      <c r="F185" s="20"/>
      <c r="G185" s="19">
        <f t="shared" si="2"/>
        <v>1.91</v>
      </c>
      <c r="H185" s="20"/>
      <c r="I185" s="20">
        <v>1.5</v>
      </c>
      <c r="J185" s="20" t="s">
        <v>215</v>
      </c>
    </row>
    <row r="186" ht="28" customHeight="1" spans="1:10">
      <c r="A186" s="19" t="s">
        <v>28</v>
      </c>
      <c r="B186" s="20" t="s">
        <v>195</v>
      </c>
      <c r="C186" s="24" t="s">
        <v>231</v>
      </c>
      <c r="D186" s="25" t="s">
        <v>31</v>
      </c>
      <c r="E186" s="20">
        <v>3.93</v>
      </c>
      <c r="F186" s="20"/>
      <c r="G186" s="19">
        <f t="shared" si="2"/>
        <v>1.73</v>
      </c>
      <c r="H186" s="20"/>
      <c r="I186" s="20">
        <v>2.2</v>
      </c>
      <c r="J186" s="20" t="s">
        <v>232</v>
      </c>
    </row>
    <row r="187" ht="28" customHeight="1" spans="1:10">
      <c r="A187" s="19" t="s">
        <v>28</v>
      </c>
      <c r="B187" s="20" t="s">
        <v>195</v>
      </c>
      <c r="C187" s="24" t="s">
        <v>233</v>
      </c>
      <c r="D187" s="25" t="s">
        <v>31</v>
      </c>
      <c r="E187" s="20">
        <v>2.88</v>
      </c>
      <c r="F187" s="20"/>
      <c r="G187" s="19">
        <f t="shared" si="2"/>
        <v>0.88</v>
      </c>
      <c r="H187" s="20"/>
      <c r="I187" s="20">
        <v>2</v>
      </c>
      <c r="J187" s="20" t="s">
        <v>215</v>
      </c>
    </row>
    <row r="188" ht="28" customHeight="1" spans="1:10">
      <c r="A188" s="19" t="s">
        <v>28</v>
      </c>
      <c r="B188" s="20" t="s">
        <v>195</v>
      </c>
      <c r="C188" s="28" t="s">
        <v>234</v>
      </c>
      <c r="D188" s="25" t="s">
        <v>31</v>
      </c>
      <c r="E188" s="20">
        <v>3.85</v>
      </c>
      <c r="F188" s="20"/>
      <c r="G188" s="19">
        <f t="shared" si="2"/>
        <v>2.65</v>
      </c>
      <c r="H188" s="20"/>
      <c r="I188" s="20">
        <v>1.2</v>
      </c>
      <c r="J188" s="20" t="s">
        <v>95</v>
      </c>
    </row>
    <row r="189" ht="28" customHeight="1" spans="1:10">
      <c r="A189" s="19" t="s">
        <v>28</v>
      </c>
      <c r="B189" s="20" t="s">
        <v>235</v>
      </c>
      <c r="C189" s="24" t="s">
        <v>236</v>
      </c>
      <c r="D189" s="25" t="s">
        <v>31</v>
      </c>
      <c r="E189" s="20">
        <v>4.87</v>
      </c>
      <c r="F189" s="20"/>
      <c r="G189" s="19">
        <f t="shared" si="2"/>
        <v>4.07</v>
      </c>
      <c r="H189" s="20"/>
      <c r="I189" s="20">
        <v>0.8</v>
      </c>
      <c r="J189" s="20" t="s">
        <v>232</v>
      </c>
    </row>
    <row r="190" ht="28" customHeight="1" spans="1:10">
      <c r="A190" s="19" t="s">
        <v>28</v>
      </c>
      <c r="B190" s="20" t="s">
        <v>235</v>
      </c>
      <c r="C190" s="24" t="s">
        <v>237</v>
      </c>
      <c r="D190" s="25" t="s">
        <v>31</v>
      </c>
      <c r="E190" s="20">
        <v>2.68</v>
      </c>
      <c r="F190" s="20"/>
      <c r="G190" s="19">
        <f t="shared" si="2"/>
        <v>2.28</v>
      </c>
      <c r="H190" s="20"/>
      <c r="I190" s="20">
        <v>0.4</v>
      </c>
      <c r="J190" s="20" t="s">
        <v>232</v>
      </c>
    </row>
    <row r="191" ht="28" customHeight="1" spans="1:10">
      <c r="A191" s="19" t="s">
        <v>28</v>
      </c>
      <c r="B191" s="20" t="s">
        <v>235</v>
      </c>
      <c r="C191" s="24" t="s">
        <v>238</v>
      </c>
      <c r="D191" s="25" t="s">
        <v>31</v>
      </c>
      <c r="E191" s="20">
        <v>4.51</v>
      </c>
      <c r="F191" s="20"/>
      <c r="G191" s="19">
        <f t="shared" si="2"/>
        <v>3.51</v>
      </c>
      <c r="H191" s="20"/>
      <c r="I191" s="20">
        <v>1</v>
      </c>
      <c r="J191" s="20" t="s">
        <v>232</v>
      </c>
    </row>
    <row r="192" ht="28" customHeight="1" spans="1:10">
      <c r="A192" s="19" t="s">
        <v>28</v>
      </c>
      <c r="B192" s="20" t="s">
        <v>235</v>
      </c>
      <c r="C192" s="24" t="s">
        <v>239</v>
      </c>
      <c r="D192" s="25" t="s">
        <v>31</v>
      </c>
      <c r="E192" s="20">
        <v>4.69</v>
      </c>
      <c r="F192" s="20"/>
      <c r="G192" s="19">
        <f t="shared" si="2"/>
        <v>3.02</v>
      </c>
      <c r="H192" s="20"/>
      <c r="I192" s="20">
        <v>1.67</v>
      </c>
      <c r="J192" s="20" t="s">
        <v>232</v>
      </c>
    </row>
    <row r="193" ht="28" customHeight="1" spans="1:10">
      <c r="A193" s="19" t="s">
        <v>28</v>
      </c>
      <c r="B193" s="20" t="s">
        <v>235</v>
      </c>
      <c r="C193" s="24" t="s">
        <v>240</v>
      </c>
      <c r="D193" s="25" t="s">
        <v>31</v>
      </c>
      <c r="E193" s="20">
        <v>4.08</v>
      </c>
      <c r="F193" s="20"/>
      <c r="G193" s="19">
        <f t="shared" si="2"/>
        <v>3.68</v>
      </c>
      <c r="H193" s="20"/>
      <c r="I193" s="20">
        <v>0.4</v>
      </c>
      <c r="J193" s="20" t="s">
        <v>232</v>
      </c>
    </row>
    <row r="194" ht="28" customHeight="1" spans="1:10">
      <c r="A194" s="19" t="s">
        <v>28</v>
      </c>
      <c r="B194" s="20" t="s">
        <v>235</v>
      </c>
      <c r="C194" s="24" t="s">
        <v>241</v>
      </c>
      <c r="D194" s="25" t="s">
        <v>31</v>
      </c>
      <c r="E194" s="20">
        <v>5.92</v>
      </c>
      <c r="F194" s="20"/>
      <c r="G194" s="19">
        <f t="shared" si="2"/>
        <v>5.42</v>
      </c>
      <c r="H194" s="20"/>
      <c r="I194" s="20">
        <v>0.5</v>
      </c>
      <c r="J194" s="20" t="s">
        <v>232</v>
      </c>
    </row>
    <row r="195" ht="28" customHeight="1" spans="1:10">
      <c r="A195" s="19" t="s">
        <v>28</v>
      </c>
      <c r="B195" s="20" t="s">
        <v>235</v>
      </c>
      <c r="C195" s="24" t="s">
        <v>242</v>
      </c>
      <c r="D195" s="25" t="s">
        <v>31</v>
      </c>
      <c r="E195" s="20">
        <v>6.9</v>
      </c>
      <c r="F195" s="20"/>
      <c r="G195" s="19">
        <f t="shared" si="2"/>
        <v>4.7</v>
      </c>
      <c r="H195" s="20"/>
      <c r="I195" s="20">
        <v>2.2</v>
      </c>
      <c r="J195" s="20" t="s">
        <v>243</v>
      </c>
    </row>
    <row r="196" ht="28" customHeight="1" spans="1:10">
      <c r="A196" s="19" t="s">
        <v>28</v>
      </c>
      <c r="B196" s="20" t="s">
        <v>235</v>
      </c>
      <c r="C196" s="28" t="s">
        <v>244</v>
      </c>
      <c r="D196" s="25" t="s">
        <v>31</v>
      </c>
      <c r="E196" s="20">
        <v>2.15</v>
      </c>
      <c r="F196" s="20"/>
      <c r="G196" s="19">
        <f t="shared" si="2"/>
        <v>1.75</v>
      </c>
      <c r="H196" s="20"/>
      <c r="I196" s="20">
        <v>0.4</v>
      </c>
      <c r="J196" s="20" t="s">
        <v>72</v>
      </c>
    </row>
    <row r="197" ht="28" customHeight="1" spans="1:10">
      <c r="A197" s="19" t="s">
        <v>28</v>
      </c>
      <c r="B197" s="20" t="s">
        <v>235</v>
      </c>
      <c r="C197" s="24" t="s">
        <v>245</v>
      </c>
      <c r="D197" s="25" t="s">
        <v>31</v>
      </c>
      <c r="E197" s="20">
        <v>1.66</v>
      </c>
      <c r="F197" s="20"/>
      <c r="G197" s="19">
        <f t="shared" ref="G197:G241" si="3">E197+F197-I197</f>
        <v>0</v>
      </c>
      <c r="H197" s="20"/>
      <c r="I197" s="20">
        <v>1.66</v>
      </c>
      <c r="J197" s="20" t="s">
        <v>32</v>
      </c>
    </row>
    <row r="198" ht="28" customHeight="1" spans="1:10">
      <c r="A198" s="19" t="s">
        <v>28</v>
      </c>
      <c r="B198" s="20" t="s">
        <v>235</v>
      </c>
      <c r="C198" s="24" t="s">
        <v>246</v>
      </c>
      <c r="D198" s="25" t="s">
        <v>31</v>
      </c>
      <c r="E198" s="20">
        <v>6.4</v>
      </c>
      <c r="F198" s="20"/>
      <c r="G198" s="19">
        <f t="shared" si="3"/>
        <v>4.2</v>
      </c>
      <c r="H198" s="20"/>
      <c r="I198" s="20">
        <v>2.2</v>
      </c>
      <c r="J198" s="20" t="s">
        <v>32</v>
      </c>
    </row>
    <row r="199" ht="28" customHeight="1" spans="1:10">
      <c r="A199" s="19" t="s">
        <v>28</v>
      </c>
      <c r="B199" s="20" t="s">
        <v>235</v>
      </c>
      <c r="C199" s="24" t="s">
        <v>247</v>
      </c>
      <c r="D199" s="25" t="s">
        <v>31</v>
      </c>
      <c r="E199" s="20">
        <v>12.46</v>
      </c>
      <c r="F199" s="20"/>
      <c r="G199" s="19">
        <f t="shared" si="3"/>
        <v>11.46</v>
      </c>
      <c r="H199" s="20"/>
      <c r="I199" s="20">
        <v>1</v>
      </c>
      <c r="J199" s="20" t="s">
        <v>32</v>
      </c>
    </row>
    <row r="200" ht="28" customHeight="1" spans="1:10">
      <c r="A200" s="19" t="s">
        <v>28</v>
      </c>
      <c r="B200" s="20" t="s">
        <v>235</v>
      </c>
      <c r="C200" s="24" t="s">
        <v>248</v>
      </c>
      <c r="D200" s="25" t="s">
        <v>31</v>
      </c>
      <c r="E200" s="20">
        <v>0.95</v>
      </c>
      <c r="F200" s="20"/>
      <c r="G200" s="19">
        <f t="shared" si="3"/>
        <v>0.28</v>
      </c>
      <c r="H200" s="20"/>
      <c r="I200" s="20">
        <v>0.67</v>
      </c>
      <c r="J200" s="20" t="s">
        <v>32</v>
      </c>
    </row>
    <row r="201" ht="28" customHeight="1" spans="1:10">
      <c r="A201" s="19" t="s">
        <v>28</v>
      </c>
      <c r="B201" s="20" t="s">
        <v>235</v>
      </c>
      <c r="C201" s="24" t="s">
        <v>249</v>
      </c>
      <c r="D201" s="25" t="s">
        <v>31</v>
      </c>
      <c r="E201" s="20">
        <v>2.43</v>
      </c>
      <c r="F201" s="20"/>
      <c r="G201" s="19">
        <f t="shared" si="3"/>
        <v>1.93</v>
      </c>
      <c r="H201" s="20"/>
      <c r="I201" s="20">
        <v>0.5</v>
      </c>
      <c r="J201" s="20" t="s">
        <v>32</v>
      </c>
    </row>
    <row r="202" ht="28" customHeight="1" spans="1:10">
      <c r="A202" s="19" t="s">
        <v>28</v>
      </c>
      <c r="B202" s="20" t="s">
        <v>235</v>
      </c>
      <c r="C202" s="24" t="s">
        <v>250</v>
      </c>
      <c r="D202" s="25" t="s">
        <v>31</v>
      </c>
      <c r="E202" s="20">
        <v>0</v>
      </c>
      <c r="F202" s="20">
        <v>3.55</v>
      </c>
      <c r="G202" s="19">
        <f t="shared" si="3"/>
        <v>1.55</v>
      </c>
      <c r="H202" s="20"/>
      <c r="I202" s="20">
        <v>2</v>
      </c>
      <c r="J202" s="20" t="s">
        <v>32</v>
      </c>
    </row>
    <row r="203" ht="28" customHeight="1" spans="1:10">
      <c r="A203" s="19" t="s">
        <v>28</v>
      </c>
      <c r="B203" s="20" t="s">
        <v>235</v>
      </c>
      <c r="C203" s="24" t="s">
        <v>251</v>
      </c>
      <c r="D203" s="25" t="s">
        <v>31</v>
      </c>
      <c r="E203" s="20">
        <v>5.11</v>
      </c>
      <c r="F203" s="20"/>
      <c r="G203" s="19">
        <f t="shared" si="3"/>
        <v>4.11</v>
      </c>
      <c r="H203" s="20"/>
      <c r="I203" s="20">
        <v>1</v>
      </c>
      <c r="J203" s="20" t="s">
        <v>95</v>
      </c>
    </row>
    <row r="204" ht="28" customHeight="1" spans="1:10">
      <c r="A204" s="19" t="s">
        <v>28</v>
      </c>
      <c r="B204" s="20" t="s">
        <v>235</v>
      </c>
      <c r="C204" s="24" t="s">
        <v>252</v>
      </c>
      <c r="D204" s="25" t="s">
        <v>31</v>
      </c>
      <c r="E204" s="20">
        <v>0</v>
      </c>
      <c r="F204" s="20">
        <v>2.55</v>
      </c>
      <c r="G204" s="19">
        <f t="shared" si="3"/>
        <v>1.05</v>
      </c>
      <c r="H204" s="20"/>
      <c r="I204" s="20">
        <v>1.5</v>
      </c>
      <c r="J204" s="20" t="s">
        <v>32</v>
      </c>
    </row>
    <row r="205" ht="28" customHeight="1" spans="1:10">
      <c r="A205" s="19" t="s">
        <v>28</v>
      </c>
      <c r="B205" s="20" t="s">
        <v>235</v>
      </c>
      <c r="C205" s="24" t="s">
        <v>253</v>
      </c>
      <c r="D205" s="25" t="s">
        <v>31</v>
      </c>
      <c r="E205" s="20">
        <v>2.67</v>
      </c>
      <c r="F205" s="20"/>
      <c r="G205" s="19">
        <f t="shared" si="3"/>
        <v>1.67</v>
      </c>
      <c r="H205" s="20"/>
      <c r="I205" s="20">
        <v>1</v>
      </c>
      <c r="J205" s="20" t="s">
        <v>32</v>
      </c>
    </row>
    <row r="206" ht="28" customHeight="1" spans="1:10">
      <c r="A206" s="19" t="s">
        <v>28</v>
      </c>
      <c r="B206" s="20" t="s">
        <v>235</v>
      </c>
      <c r="C206" s="24" t="s">
        <v>254</v>
      </c>
      <c r="D206" s="25" t="s">
        <v>31</v>
      </c>
      <c r="E206" s="20">
        <v>6.61</v>
      </c>
      <c r="F206" s="20"/>
      <c r="G206" s="19">
        <f t="shared" si="3"/>
        <v>4.94</v>
      </c>
      <c r="H206" s="20"/>
      <c r="I206" s="20">
        <v>1.67</v>
      </c>
      <c r="J206" s="20" t="s">
        <v>32</v>
      </c>
    </row>
    <row r="207" ht="28" customHeight="1" spans="1:10">
      <c r="A207" s="19" t="s">
        <v>28</v>
      </c>
      <c r="B207" s="20" t="s">
        <v>235</v>
      </c>
      <c r="C207" s="24" t="s">
        <v>255</v>
      </c>
      <c r="D207" s="25" t="s">
        <v>31</v>
      </c>
      <c r="E207" s="20">
        <v>7.2</v>
      </c>
      <c r="F207" s="20"/>
      <c r="G207" s="19">
        <f t="shared" si="3"/>
        <v>6.2</v>
      </c>
      <c r="H207" s="20"/>
      <c r="I207" s="20">
        <v>1</v>
      </c>
      <c r="J207" s="20" t="s">
        <v>109</v>
      </c>
    </row>
    <row r="208" ht="28" customHeight="1" spans="1:10">
      <c r="A208" s="19" t="s">
        <v>28</v>
      </c>
      <c r="B208" s="20" t="s">
        <v>235</v>
      </c>
      <c r="C208" s="24" t="s">
        <v>256</v>
      </c>
      <c r="D208" s="25" t="s">
        <v>31</v>
      </c>
      <c r="E208" s="20">
        <v>6.98</v>
      </c>
      <c r="F208" s="20"/>
      <c r="G208" s="19">
        <f t="shared" si="3"/>
        <v>4.98</v>
      </c>
      <c r="H208" s="20"/>
      <c r="I208" s="20">
        <v>2</v>
      </c>
      <c r="J208" s="20" t="s">
        <v>105</v>
      </c>
    </row>
    <row r="209" ht="28" customHeight="1" spans="1:10">
      <c r="A209" s="19" t="s">
        <v>28</v>
      </c>
      <c r="B209" s="20" t="s">
        <v>235</v>
      </c>
      <c r="C209" s="24" t="s">
        <v>257</v>
      </c>
      <c r="D209" s="25" t="s">
        <v>31</v>
      </c>
      <c r="E209" s="20">
        <v>2.17</v>
      </c>
      <c r="F209" s="20"/>
      <c r="G209" s="19">
        <f t="shared" si="3"/>
        <v>1.5</v>
      </c>
      <c r="H209" s="20"/>
      <c r="I209" s="20">
        <v>0.67</v>
      </c>
      <c r="J209" s="20" t="s">
        <v>72</v>
      </c>
    </row>
    <row r="210" ht="28" customHeight="1" spans="1:10">
      <c r="A210" s="19" t="s">
        <v>28</v>
      </c>
      <c r="B210" s="20" t="s">
        <v>235</v>
      </c>
      <c r="C210" s="24" t="s">
        <v>258</v>
      </c>
      <c r="D210" s="25" t="s">
        <v>31</v>
      </c>
      <c r="E210" s="20">
        <v>3.53</v>
      </c>
      <c r="F210" s="20"/>
      <c r="G210" s="19">
        <f t="shared" si="3"/>
        <v>3.19</v>
      </c>
      <c r="H210" s="20"/>
      <c r="I210" s="20">
        <v>0.34</v>
      </c>
      <c r="J210" s="20" t="s">
        <v>72</v>
      </c>
    </row>
    <row r="211" ht="28" customHeight="1" spans="1:10">
      <c r="A211" s="19" t="s">
        <v>28</v>
      </c>
      <c r="B211" s="20" t="s">
        <v>235</v>
      </c>
      <c r="C211" s="24" t="s">
        <v>259</v>
      </c>
      <c r="D211" s="25" t="s">
        <v>31</v>
      </c>
      <c r="E211" s="20">
        <v>6.15</v>
      </c>
      <c r="F211" s="20"/>
      <c r="G211" s="19">
        <f t="shared" si="3"/>
        <v>5.15</v>
      </c>
      <c r="H211" s="20"/>
      <c r="I211" s="20">
        <v>1</v>
      </c>
      <c r="J211" s="20" t="s">
        <v>72</v>
      </c>
    </row>
    <row r="212" ht="28" customHeight="1" spans="1:10">
      <c r="A212" s="19" t="s">
        <v>28</v>
      </c>
      <c r="B212" s="20" t="s">
        <v>235</v>
      </c>
      <c r="C212" s="24" t="s">
        <v>260</v>
      </c>
      <c r="D212" s="25" t="s">
        <v>31</v>
      </c>
      <c r="E212" s="20">
        <v>3.15</v>
      </c>
      <c r="F212" s="20"/>
      <c r="G212" s="19">
        <f t="shared" si="3"/>
        <v>2.35</v>
      </c>
      <c r="H212" s="20"/>
      <c r="I212" s="20">
        <v>0.8</v>
      </c>
      <c r="J212" s="20" t="s">
        <v>72</v>
      </c>
    </row>
    <row r="213" ht="28" customHeight="1" spans="1:10">
      <c r="A213" s="19" t="s">
        <v>28</v>
      </c>
      <c r="B213" s="20" t="s">
        <v>235</v>
      </c>
      <c r="C213" s="24" t="s">
        <v>261</v>
      </c>
      <c r="D213" s="25" t="s">
        <v>31</v>
      </c>
      <c r="E213" s="20">
        <v>5.61</v>
      </c>
      <c r="F213" s="20"/>
      <c r="G213" s="19">
        <f t="shared" si="3"/>
        <v>3.91</v>
      </c>
      <c r="H213" s="20"/>
      <c r="I213" s="20">
        <v>1.7</v>
      </c>
      <c r="J213" s="20" t="s">
        <v>262</v>
      </c>
    </row>
    <row r="214" ht="28" customHeight="1" spans="1:10">
      <c r="A214" s="19" t="s">
        <v>28</v>
      </c>
      <c r="B214" s="20" t="s">
        <v>235</v>
      </c>
      <c r="C214" s="24" t="s">
        <v>263</v>
      </c>
      <c r="D214" s="25" t="s">
        <v>31</v>
      </c>
      <c r="E214" s="20">
        <v>4.59</v>
      </c>
      <c r="F214" s="20"/>
      <c r="G214" s="19">
        <f t="shared" si="3"/>
        <v>3.59</v>
      </c>
      <c r="H214" s="20"/>
      <c r="I214" s="20">
        <v>1</v>
      </c>
      <c r="J214" s="20" t="s">
        <v>105</v>
      </c>
    </row>
    <row r="215" ht="28" customHeight="1" spans="1:10">
      <c r="A215" s="19" t="s">
        <v>28</v>
      </c>
      <c r="B215" s="20" t="s">
        <v>235</v>
      </c>
      <c r="C215" s="24" t="s">
        <v>264</v>
      </c>
      <c r="D215" s="25" t="s">
        <v>31</v>
      </c>
      <c r="E215" s="20">
        <v>2.66</v>
      </c>
      <c r="F215" s="20"/>
      <c r="G215" s="19">
        <f t="shared" si="3"/>
        <v>1.16</v>
      </c>
      <c r="H215" s="20"/>
      <c r="I215" s="20">
        <v>1.5</v>
      </c>
      <c r="J215" s="20" t="s">
        <v>204</v>
      </c>
    </row>
    <row r="216" ht="28" customHeight="1" spans="1:10">
      <c r="A216" s="19" t="s">
        <v>28</v>
      </c>
      <c r="B216" s="20" t="s">
        <v>235</v>
      </c>
      <c r="C216" s="24" t="s">
        <v>265</v>
      </c>
      <c r="D216" s="25" t="s">
        <v>31</v>
      </c>
      <c r="E216" s="20">
        <v>3.35</v>
      </c>
      <c r="F216" s="20"/>
      <c r="G216" s="19">
        <f t="shared" si="3"/>
        <v>1.15</v>
      </c>
      <c r="H216" s="20"/>
      <c r="I216" s="20">
        <v>2.2</v>
      </c>
      <c r="J216" s="20" t="s">
        <v>105</v>
      </c>
    </row>
    <row r="217" ht="28" customHeight="1" spans="1:10">
      <c r="A217" s="19" t="s">
        <v>28</v>
      </c>
      <c r="B217" s="20" t="s">
        <v>235</v>
      </c>
      <c r="C217" s="20" t="s">
        <v>266</v>
      </c>
      <c r="D217" s="25" t="s">
        <v>31</v>
      </c>
      <c r="E217" s="20">
        <v>0</v>
      </c>
      <c r="F217" s="20">
        <v>4.27</v>
      </c>
      <c r="G217" s="19">
        <f t="shared" si="3"/>
        <v>2.27</v>
      </c>
      <c r="H217" s="20"/>
      <c r="I217" s="20">
        <v>2</v>
      </c>
      <c r="J217" s="20" t="s">
        <v>105</v>
      </c>
    </row>
    <row r="218" ht="28" customHeight="1" spans="1:10">
      <c r="A218" s="19" t="s">
        <v>28</v>
      </c>
      <c r="B218" s="20" t="s">
        <v>235</v>
      </c>
      <c r="C218" s="24" t="s">
        <v>267</v>
      </c>
      <c r="D218" s="25" t="s">
        <v>31</v>
      </c>
      <c r="E218" s="20">
        <v>3.86</v>
      </c>
      <c r="F218" s="20"/>
      <c r="G218" s="19">
        <f t="shared" si="3"/>
        <v>1.86</v>
      </c>
      <c r="H218" s="20"/>
      <c r="I218" s="20">
        <v>2</v>
      </c>
      <c r="J218" s="20" t="s">
        <v>103</v>
      </c>
    </row>
    <row r="219" ht="28" customHeight="1" spans="1:10">
      <c r="A219" s="19" t="s">
        <v>28</v>
      </c>
      <c r="B219" s="20" t="s">
        <v>235</v>
      </c>
      <c r="C219" s="24" t="s">
        <v>268</v>
      </c>
      <c r="D219" s="25" t="s">
        <v>31</v>
      </c>
      <c r="E219" s="20">
        <v>5.27</v>
      </c>
      <c r="F219" s="20"/>
      <c r="G219" s="19">
        <f t="shared" si="3"/>
        <v>4.77</v>
      </c>
      <c r="H219" s="20"/>
      <c r="I219" s="20">
        <v>0.5</v>
      </c>
      <c r="J219" s="20" t="s">
        <v>105</v>
      </c>
    </row>
    <row r="220" ht="28" customHeight="1" spans="1:10">
      <c r="A220" s="19" t="s">
        <v>28</v>
      </c>
      <c r="B220" s="20" t="s">
        <v>235</v>
      </c>
      <c r="C220" s="24" t="s">
        <v>269</v>
      </c>
      <c r="D220" s="25" t="s">
        <v>31</v>
      </c>
      <c r="E220" s="20">
        <v>6.8</v>
      </c>
      <c r="F220" s="20"/>
      <c r="G220" s="19">
        <f t="shared" si="3"/>
        <v>4.3</v>
      </c>
      <c r="H220" s="20"/>
      <c r="I220" s="20">
        <v>2.5</v>
      </c>
      <c r="J220" s="20" t="s">
        <v>105</v>
      </c>
    </row>
    <row r="221" ht="28" customHeight="1" spans="1:10">
      <c r="A221" s="19" t="s">
        <v>28</v>
      </c>
      <c r="B221" s="20" t="s">
        <v>235</v>
      </c>
      <c r="C221" s="24" t="s">
        <v>270</v>
      </c>
      <c r="D221" s="25" t="s">
        <v>31</v>
      </c>
      <c r="E221" s="20">
        <v>3.33</v>
      </c>
      <c r="F221" s="20"/>
      <c r="G221" s="19">
        <f t="shared" si="3"/>
        <v>2.13</v>
      </c>
      <c r="H221" s="20"/>
      <c r="I221" s="20">
        <v>1.2</v>
      </c>
      <c r="J221" s="20" t="s">
        <v>105</v>
      </c>
    </row>
    <row r="222" ht="28" customHeight="1" spans="1:10">
      <c r="A222" s="19" t="s">
        <v>28</v>
      </c>
      <c r="B222" s="20" t="s">
        <v>235</v>
      </c>
      <c r="C222" s="24" t="s">
        <v>271</v>
      </c>
      <c r="D222" s="25" t="s">
        <v>31</v>
      </c>
      <c r="E222" s="20">
        <v>2.11</v>
      </c>
      <c r="F222" s="20"/>
      <c r="G222" s="19">
        <f t="shared" si="3"/>
        <v>1.11</v>
      </c>
      <c r="H222" s="20"/>
      <c r="I222" s="20">
        <v>1</v>
      </c>
      <c r="J222" s="20" t="s">
        <v>105</v>
      </c>
    </row>
    <row r="223" ht="28" customHeight="1" spans="1:10">
      <c r="A223" s="19" t="s">
        <v>28</v>
      </c>
      <c r="B223" s="20" t="s">
        <v>235</v>
      </c>
      <c r="C223" s="24" t="s">
        <v>272</v>
      </c>
      <c r="D223" s="25" t="s">
        <v>31</v>
      </c>
      <c r="E223" s="20">
        <v>2.29</v>
      </c>
      <c r="F223" s="20"/>
      <c r="G223" s="19">
        <f t="shared" si="3"/>
        <v>0.89</v>
      </c>
      <c r="H223" s="20"/>
      <c r="I223" s="20">
        <v>1.4</v>
      </c>
      <c r="J223" s="20" t="s">
        <v>204</v>
      </c>
    </row>
    <row r="224" ht="28" customHeight="1" spans="1:10">
      <c r="A224" s="19" t="s">
        <v>28</v>
      </c>
      <c r="B224" s="20" t="s">
        <v>235</v>
      </c>
      <c r="C224" s="24" t="s">
        <v>273</v>
      </c>
      <c r="D224" s="25" t="s">
        <v>31</v>
      </c>
      <c r="E224" s="20">
        <v>3.02</v>
      </c>
      <c r="F224" s="20"/>
      <c r="G224" s="19">
        <f t="shared" si="3"/>
        <v>2.12</v>
      </c>
      <c r="H224" s="20"/>
      <c r="I224" s="20">
        <v>0.9</v>
      </c>
      <c r="J224" s="20" t="s">
        <v>105</v>
      </c>
    </row>
    <row r="225" ht="28" customHeight="1" spans="1:10">
      <c r="A225" s="19" t="s">
        <v>28</v>
      </c>
      <c r="B225" s="20" t="s">
        <v>274</v>
      </c>
      <c r="C225" s="24" t="s">
        <v>275</v>
      </c>
      <c r="D225" s="25" t="s">
        <v>31</v>
      </c>
      <c r="E225" s="20">
        <v>4.42</v>
      </c>
      <c r="F225" s="20"/>
      <c r="G225" s="19">
        <f t="shared" si="3"/>
        <v>2.42</v>
      </c>
      <c r="H225" s="20"/>
      <c r="I225" s="20">
        <v>2</v>
      </c>
      <c r="J225" s="20" t="s">
        <v>95</v>
      </c>
    </row>
    <row r="226" ht="28" customHeight="1" spans="1:10">
      <c r="A226" s="19" t="s">
        <v>28</v>
      </c>
      <c r="B226" s="20" t="s">
        <v>274</v>
      </c>
      <c r="C226" s="24" t="s">
        <v>276</v>
      </c>
      <c r="D226" s="25" t="s">
        <v>31</v>
      </c>
      <c r="E226" s="20">
        <v>3.99</v>
      </c>
      <c r="F226" s="20"/>
      <c r="G226" s="19">
        <f t="shared" si="3"/>
        <v>1.99</v>
      </c>
      <c r="H226" s="20"/>
      <c r="I226" s="20">
        <v>2</v>
      </c>
      <c r="J226" s="20" t="s">
        <v>95</v>
      </c>
    </row>
    <row r="227" ht="28" customHeight="1" spans="1:10">
      <c r="A227" s="19" t="s">
        <v>28</v>
      </c>
      <c r="B227" s="20" t="s">
        <v>274</v>
      </c>
      <c r="C227" s="24" t="s">
        <v>277</v>
      </c>
      <c r="D227" s="25" t="s">
        <v>31</v>
      </c>
      <c r="E227" s="20">
        <v>4.24</v>
      </c>
      <c r="F227" s="20"/>
      <c r="G227" s="19">
        <f t="shared" si="3"/>
        <v>2.24</v>
      </c>
      <c r="H227" s="20"/>
      <c r="I227" s="20">
        <v>2</v>
      </c>
      <c r="J227" s="20" t="s">
        <v>105</v>
      </c>
    </row>
    <row r="228" ht="28" customHeight="1" spans="1:10">
      <c r="A228" s="19" t="s">
        <v>28</v>
      </c>
      <c r="B228" s="20" t="s">
        <v>274</v>
      </c>
      <c r="C228" s="24" t="s">
        <v>278</v>
      </c>
      <c r="D228" s="25" t="s">
        <v>31</v>
      </c>
      <c r="E228" s="20">
        <v>4.8</v>
      </c>
      <c r="F228" s="20"/>
      <c r="G228" s="19">
        <f t="shared" si="3"/>
        <v>1.8</v>
      </c>
      <c r="H228" s="20"/>
      <c r="I228" s="20">
        <v>3</v>
      </c>
      <c r="J228" s="20" t="s">
        <v>105</v>
      </c>
    </row>
    <row r="229" ht="28" customHeight="1" spans="1:10">
      <c r="A229" s="19" t="s">
        <v>28</v>
      </c>
      <c r="B229" s="20" t="s">
        <v>274</v>
      </c>
      <c r="C229" s="24" t="s">
        <v>279</v>
      </c>
      <c r="D229" s="25" t="s">
        <v>31</v>
      </c>
      <c r="E229" s="20">
        <v>2.42</v>
      </c>
      <c r="F229" s="20"/>
      <c r="G229" s="19">
        <f t="shared" si="3"/>
        <v>0.42</v>
      </c>
      <c r="H229" s="20"/>
      <c r="I229" s="20">
        <v>2</v>
      </c>
      <c r="J229" s="20" t="s">
        <v>105</v>
      </c>
    </row>
    <row r="230" ht="28" customHeight="1" spans="1:10">
      <c r="A230" s="19" t="s">
        <v>28</v>
      </c>
      <c r="B230" s="20" t="s">
        <v>274</v>
      </c>
      <c r="C230" s="24" t="s">
        <v>280</v>
      </c>
      <c r="D230" s="25" t="s">
        <v>31</v>
      </c>
      <c r="E230" s="20">
        <v>4.69</v>
      </c>
      <c r="F230" s="20"/>
      <c r="G230" s="19">
        <f t="shared" si="3"/>
        <v>1.69</v>
      </c>
      <c r="H230" s="20"/>
      <c r="I230" s="20">
        <v>3</v>
      </c>
      <c r="J230" s="20" t="s">
        <v>95</v>
      </c>
    </row>
    <row r="231" ht="28" customHeight="1" spans="1:10">
      <c r="A231" s="19" t="s">
        <v>28</v>
      </c>
      <c r="B231" s="20" t="s">
        <v>274</v>
      </c>
      <c r="C231" s="24" t="s">
        <v>281</v>
      </c>
      <c r="D231" s="25" t="s">
        <v>31</v>
      </c>
      <c r="E231" s="20">
        <v>4.19</v>
      </c>
      <c r="F231" s="20"/>
      <c r="G231" s="19">
        <f t="shared" si="3"/>
        <v>2.19</v>
      </c>
      <c r="H231" s="20"/>
      <c r="I231" s="20">
        <v>2</v>
      </c>
      <c r="J231" s="20" t="s">
        <v>105</v>
      </c>
    </row>
    <row r="232" ht="28" customHeight="1" spans="1:10">
      <c r="A232" s="19" t="s">
        <v>28</v>
      </c>
      <c r="B232" s="20" t="s">
        <v>274</v>
      </c>
      <c r="C232" s="24" t="s">
        <v>282</v>
      </c>
      <c r="D232" s="25" t="s">
        <v>31</v>
      </c>
      <c r="E232" s="20">
        <v>4.56</v>
      </c>
      <c r="F232" s="20"/>
      <c r="G232" s="19">
        <f t="shared" si="3"/>
        <v>2.56</v>
      </c>
      <c r="H232" s="20"/>
      <c r="I232" s="20">
        <v>2</v>
      </c>
      <c r="J232" s="20" t="s">
        <v>95</v>
      </c>
    </row>
    <row r="233" ht="28" customHeight="1" spans="1:10">
      <c r="A233" s="19" t="s">
        <v>28</v>
      </c>
      <c r="B233" s="20" t="s">
        <v>274</v>
      </c>
      <c r="C233" s="24" t="s">
        <v>283</v>
      </c>
      <c r="D233" s="25" t="s">
        <v>31</v>
      </c>
      <c r="E233" s="20">
        <v>4.15</v>
      </c>
      <c r="F233" s="20"/>
      <c r="G233" s="19">
        <f t="shared" si="3"/>
        <v>2.15</v>
      </c>
      <c r="H233" s="20"/>
      <c r="I233" s="20">
        <v>2</v>
      </c>
      <c r="J233" s="20" t="s">
        <v>95</v>
      </c>
    </row>
    <row r="234" ht="28" customHeight="1" spans="1:10">
      <c r="A234" s="19" t="s">
        <v>28</v>
      </c>
      <c r="B234" s="20" t="s">
        <v>274</v>
      </c>
      <c r="C234" s="24" t="s">
        <v>284</v>
      </c>
      <c r="D234" s="25" t="s">
        <v>31</v>
      </c>
      <c r="E234" s="20">
        <v>2.84</v>
      </c>
      <c r="F234" s="20"/>
      <c r="G234" s="19">
        <f t="shared" si="3"/>
        <v>0.84</v>
      </c>
      <c r="H234" s="20"/>
      <c r="I234" s="20">
        <v>2</v>
      </c>
      <c r="J234" s="20" t="s">
        <v>105</v>
      </c>
    </row>
    <row r="235" ht="28" customHeight="1" spans="1:10">
      <c r="A235" s="19" t="s">
        <v>28</v>
      </c>
      <c r="B235" s="20" t="s">
        <v>285</v>
      </c>
      <c r="C235" s="24" t="s">
        <v>286</v>
      </c>
      <c r="D235" s="25" t="s">
        <v>31</v>
      </c>
      <c r="E235" s="20">
        <v>7.62</v>
      </c>
      <c r="F235" s="20"/>
      <c r="G235" s="19">
        <f t="shared" si="3"/>
        <v>6.12</v>
      </c>
      <c r="H235" s="20"/>
      <c r="I235" s="20">
        <v>1.5</v>
      </c>
      <c r="J235" s="20" t="s">
        <v>105</v>
      </c>
    </row>
    <row r="236" ht="28" customHeight="1" spans="1:10">
      <c r="A236" s="19" t="s">
        <v>28</v>
      </c>
      <c r="B236" s="20" t="s">
        <v>285</v>
      </c>
      <c r="C236" s="24" t="s">
        <v>287</v>
      </c>
      <c r="D236" s="25" t="s">
        <v>31</v>
      </c>
      <c r="E236" s="20">
        <v>1.21</v>
      </c>
      <c r="F236" s="20"/>
      <c r="G236" s="19">
        <f t="shared" si="3"/>
        <v>0.21</v>
      </c>
      <c r="H236" s="20"/>
      <c r="I236" s="20">
        <v>1</v>
      </c>
      <c r="J236" s="20" t="s">
        <v>95</v>
      </c>
    </row>
    <row r="237" ht="28" customHeight="1" spans="1:10">
      <c r="A237" s="19" t="s">
        <v>28</v>
      </c>
      <c r="B237" s="20" t="s">
        <v>285</v>
      </c>
      <c r="C237" s="28" t="s">
        <v>288</v>
      </c>
      <c r="D237" s="25" t="s">
        <v>31</v>
      </c>
      <c r="E237" s="20">
        <v>1.1</v>
      </c>
      <c r="F237" s="20"/>
      <c r="G237" s="19">
        <f t="shared" si="3"/>
        <v>0.1</v>
      </c>
      <c r="H237" s="20"/>
      <c r="I237" s="20">
        <v>1</v>
      </c>
      <c r="J237" s="20" t="s">
        <v>95</v>
      </c>
    </row>
    <row r="238" ht="28" customHeight="1" spans="1:10">
      <c r="A238" s="19" t="s">
        <v>28</v>
      </c>
      <c r="B238" s="20" t="s">
        <v>285</v>
      </c>
      <c r="C238" s="24" t="s">
        <v>289</v>
      </c>
      <c r="D238" s="25" t="s">
        <v>31</v>
      </c>
      <c r="E238" s="20">
        <v>6.05</v>
      </c>
      <c r="F238" s="20"/>
      <c r="G238" s="19">
        <f t="shared" si="3"/>
        <v>4.55</v>
      </c>
      <c r="H238" s="20"/>
      <c r="I238" s="20">
        <v>1.5</v>
      </c>
      <c r="J238" s="20" t="s">
        <v>107</v>
      </c>
    </row>
    <row r="239" ht="28" customHeight="1" spans="1:10">
      <c r="A239" s="19" t="s">
        <v>28</v>
      </c>
      <c r="B239" s="20" t="s">
        <v>285</v>
      </c>
      <c r="C239" s="24" t="s">
        <v>290</v>
      </c>
      <c r="D239" s="25" t="s">
        <v>31</v>
      </c>
      <c r="E239" s="20">
        <v>1.43</v>
      </c>
      <c r="F239" s="20"/>
      <c r="G239" s="19">
        <f t="shared" si="3"/>
        <v>0.43</v>
      </c>
      <c r="H239" s="20"/>
      <c r="I239" s="20">
        <v>1</v>
      </c>
      <c r="J239" s="20" t="s">
        <v>95</v>
      </c>
    </row>
    <row r="240" ht="28" customHeight="1" spans="1:10">
      <c r="A240" s="19" t="s">
        <v>28</v>
      </c>
      <c r="B240" s="20" t="s">
        <v>285</v>
      </c>
      <c r="C240" s="24" t="s">
        <v>291</v>
      </c>
      <c r="D240" s="25" t="s">
        <v>31</v>
      </c>
      <c r="E240" s="20">
        <v>3.39</v>
      </c>
      <c r="F240" s="20"/>
      <c r="G240" s="19">
        <f t="shared" si="3"/>
        <v>1.39</v>
      </c>
      <c r="H240" s="20"/>
      <c r="I240" s="20">
        <v>2</v>
      </c>
      <c r="J240" s="20" t="s">
        <v>72</v>
      </c>
    </row>
    <row r="241" ht="28" customHeight="1" spans="1:10">
      <c r="A241" s="19" t="s">
        <v>28</v>
      </c>
      <c r="B241" s="20" t="s">
        <v>285</v>
      </c>
      <c r="C241" s="20" t="s">
        <v>292</v>
      </c>
      <c r="D241" s="25" t="s">
        <v>31</v>
      </c>
      <c r="E241" s="20">
        <v>8.7</v>
      </c>
      <c r="F241" s="20"/>
      <c r="G241" s="19">
        <f t="shared" si="3"/>
        <v>7.2</v>
      </c>
      <c r="H241" s="20"/>
      <c r="I241" s="20">
        <v>1.5</v>
      </c>
      <c r="J241" s="20" t="s">
        <v>72</v>
      </c>
    </row>
    <row r="242" ht="28" customHeight="1" spans="1:10">
      <c r="A242" s="19" t="s">
        <v>293</v>
      </c>
      <c r="B242" s="20"/>
      <c r="C242" s="20"/>
      <c r="D242" s="20"/>
      <c r="E242" s="20">
        <f>SUM(E4:E241)</f>
        <v>964.06</v>
      </c>
      <c r="F242" s="20">
        <f>SUM(F4:F241)</f>
        <v>53.97</v>
      </c>
      <c r="G242" s="20">
        <f>SUM(G4:G241)</f>
        <v>587.09</v>
      </c>
      <c r="H242" s="20"/>
      <c r="I242" s="20">
        <f>SUM(I4:I241)</f>
        <v>430.94</v>
      </c>
      <c r="J242" s="20"/>
    </row>
    <row r="243" ht="29" customHeight="1" spans="1:10">
      <c r="A243" s="30" t="s">
        <v>294</v>
      </c>
      <c r="B243" s="31"/>
      <c r="C243" s="31"/>
      <c r="D243" s="32"/>
      <c r="E243" s="33"/>
      <c r="F243" s="33"/>
      <c r="G243" s="34"/>
      <c r="H243" s="33"/>
      <c r="I243" s="33"/>
      <c r="J243" s="35"/>
    </row>
    <row r="244" ht="29" customHeight="1" spans="1:10">
      <c r="A244" s="36"/>
      <c r="B244" s="37"/>
      <c r="C244" s="37"/>
      <c r="D244" s="38"/>
      <c r="E244" s="39"/>
      <c r="F244" s="39"/>
      <c r="G244" s="34"/>
      <c r="H244" s="39"/>
      <c r="I244" s="39"/>
      <c r="J244" s="40"/>
    </row>
    <row r="245" ht="49" customHeight="1" spans="1:10">
      <c r="A245" s="41"/>
      <c r="B245" s="42"/>
      <c r="C245" s="42"/>
      <c r="D245" s="43"/>
      <c r="E245" s="44"/>
      <c r="F245" s="44"/>
      <c r="G245" s="45"/>
      <c r="H245" s="44"/>
      <c r="I245" s="44"/>
      <c r="J245" s="46"/>
    </row>
    <row r="246" ht="51" customHeight="1" spans="1:10">
      <c r="A246" s="22" t="s">
        <v>295</v>
      </c>
      <c r="B246" s="22"/>
      <c r="C246" s="22"/>
      <c r="D246" s="22"/>
      <c r="E246" s="47"/>
      <c r="F246" s="47"/>
      <c r="G246" s="34"/>
      <c r="H246" s="47"/>
      <c r="I246" s="47"/>
      <c r="J246" s="47"/>
    </row>
  </sheetData>
  <autoFilter xmlns:etc="http://www.wps.cn/officeDocument/2017/etCustomData" ref="A1:J246" etc:filterBottomFollowUsedRange="0">
    <extLst/>
  </autoFilter>
  <mergeCells count="2">
    <mergeCell ref="A2:J2"/>
    <mergeCell ref="A243:D245"/>
  </mergeCells>
  <printOptions horizontalCentered="1"/>
  <pageMargins left="0.629861111111111" right="0.550694444444444" top="0.747916666666667" bottom="0.314583333333333" header="0" footer="0"/>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
  <sheetViews>
    <sheetView workbookViewId="0">
      <selection activeCell="D14" sqref="D14"/>
    </sheetView>
  </sheetViews>
  <sheetFormatPr defaultColWidth="8.89166666666667" defaultRowHeight="14.25" outlineLevelCol="3"/>
  <cols>
    <col min="1" max="1" width="30" customWidth="1"/>
    <col min="2" max="2" width="19.5" customWidth="1"/>
    <col min="3" max="3" width="27.125" customWidth="1"/>
    <col min="4" max="4" width="12.7583333333333" customWidth="1"/>
  </cols>
  <sheetData>
    <row r="1" ht="19.5" spans="1:4">
      <c r="A1" s="2" t="s">
        <v>296</v>
      </c>
    </row>
    <row r="2" ht="36" customHeight="1" spans="1:4">
      <c r="A2" s="17" t="s">
        <v>297</v>
      </c>
      <c r="B2" s="18"/>
      <c r="C2" s="18"/>
      <c r="D2" s="18"/>
    </row>
    <row r="3" s="16" customFormat="1" ht="33" customHeight="1" spans="1:4">
      <c r="A3" s="19" t="s">
        <v>298</v>
      </c>
      <c r="B3" s="19" t="s">
        <v>299</v>
      </c>
      <c r="C3" s="19" t="s">
        <v>27</v>
      </c>
      <c r="D3" s="19" t="s">
        <v>300</v>
      </c>
    </row>
    <row r="4" ht="23" customHeight="1" spans="1:4">
      <c r="A4" s="20" t="s">
        <v>29</v>
      </c>
      <c r="B4" s="20">
        <v>23</v>
      </c>
      <c r="C4" s="20">
        <v>33.31</v>
      </c>
      <c r="D4" s="20"/>
    </row>
    <row r="5" ht="23" customHeight="1" spans="1:4">
      <c r="A5" s="20" t="s">
        <v>55</v>
      </c>
      <c r="B5" s="20">
        <v>15</v>
      </c>
      <c r="C5" s="20">
        <v>30.12</v>
      </c>
      <c r="D5" s="20"/>
    </row>
    <row r="6" ht="23" customHeight="1" spans="1:4">
      <c r="A6" s="20" t="s">
        <v>70</v>
      </c>
      <c r="B6" s="20">
        <v>15</v>
      </c>
      <c r="C6" s="20">
        <v>26.8</v>
      </c>
      <c r="D6" s="20"/>
    </row>
    <row r="7" ht="23" customHeight="1" spans="1:4">
      <c r="A7" s="20" t="s">
        <v>87</v>
      </c>
      <c r="B7" s="20">
        <v>7</v>
      </c>
      <c r="C7" s="20">
        <v>10.5</v>
      </c>
      <c r="D7" s="20"/>
    </row>
    <row r="8" ht="23" customHeight="1" spans="1:4">
      <c r="A8" s="20" t="s">
        <v>97</v>
      </c>
      <c r="B8" s="20">
        <v>9</v>
      </c>
      <c r="C8" s="20">
        <v>11.1</v>
      </c>
      <c r="D8" s="20"/>
    </row>
    <row r="9" ht="23" customHeight="1" spans="1:4">
      <c r="A9" s="20" t="s">
        <v>111</v>
      </c>
      <c r="B9" s="20">
        <v>4</v>
      </c>
      <c r="C9" s="20">
        <v>4</v>
      </c>
      <c r="D9" s="20"/>
    </row>
    <row r="10" ht="23" customHeight="1" spans="1:4">
      <c r="A10" s="20" t="s">
        <v>115</v>
      </c>
      <c r="B10" s="20">
        <v>13</v>
      </c>
      <c r="C10" s="20">
        <v>24.6</v>
      </c>
      <c r="D10" s="20"/>
    </row>
    <row r="11" ht="23" customHeight="1" spans="1:4">
      <c r="A11" s="20" t="s">
        <v>129</v>
      </c>
      <c r="B11" s="20">
        <v>9</v>
      </c>
      <c r="C11" s="20">
        <v>17.5</v>
      </c>
      <c r="D11" s="20"/>
    </row>
    <row r="12" ht="23" customHeight="1" spans="1:4">
      <c r="A12" s="20" t="s">
        <v>139</v>
      </c>
      <c r="B12" s="20">
        <v>32</v>
      </c>
      <c r="C12" s="20">
        <v>76.15</v>
      </c>
      <c r="D12" s="20"/>
    </row>
    <row r="13" ht="23" customHeight="1" spans="1:4">
      <c r="A13" s="20" t="s">
        <v>171</v>
      </c>
      <c r="B13" s="20">
        <v>23</v>
      </c>
      <c r="C13" s="20">
        <v>47.1</v>
      </c>
      <c r="D13" s="20"/>
    </row>
    <row r="14" ht="23" customHeight="1" spans="1:4">
      <c r="A14" s="20" t="s">
        <v>195</v>
      </c>
      <c r="B14" s="20">
        <v>35</v>
      </c>
      <c r="C14" s="20">
        <v>73.98</v>
      </c>
      <c r="D14" s="20"/>
    </row>
    <row r="15" ht="23" customHeight="1" spans="1:4">
      <c r="A15" s="20" t="s">
        <v>235</v>
      </c>
      <c r="B15" s="20">
        <v>36</v>
      </c>
      <c r="C15" s="20">
        <v>44.28</v>
      </c>
      <c r="D15" s="20"/>
    </row>
    <row r="16" ht="23" customHeight="1" spans="1:4">
      <c r="A16" s="20" t="s">
        <v>274</v>
      </c>
      <c r="B16" s="20">
        <v>10</v>
      </c>
      <c r="C16" s="20">
        <v>22</v>
      </c>
      <c r="D16" s="20"/>
    </row>
    <row r="17" ht="23" customHeight="1" spans="1:4">
      <c r="A17" s="20" t="s">
        <v>285</v>
      </c>
      <c r="B17" s="20">
        <v>7</v>
      </c>
      <c r="C17" s="20">
        <v>9.5</v>
      </c>
      <c r="D17" s="20"/>
    </row>
    <row r="18" ht="23" customHeight="1" spans="1:4">
      <c r="A18" s="19" t="s">
        <v>293</v>
      </c>
      <c r="B18" s="20">
        <f>SUM(B4:B17)</f>
        <v>238</v>
      </c>
      <c r="C18" s="20">
        <f>SUM(C4:C17)</f>
        <v>430.94</v>
      </c>
      <c r="D18" s="20"/>
    </row>
    <row r="19" ht="22" customHeight="1" spans="1:4">
      <c r="A19" s="21" t="s">
        <v>301</v>
      </c>
      <c r="B19" s="21"/>
      <c r="C19" s="21" t="s">
        <v>302</v>
      </c>
      <c r="D19" s="21"/>
    </row>
    <row r="20" ht="22" customHeight="1" spans="1:4">
      <c r="A20" s="21"/>
      <c r="B20" s="21"/>
      <c r="C20" s="21"/>
      <c r="D20" s="21"/>
    </row>
    <row r="21" ht="22" customHeight="1" spans="1:4">
      <c r="A21" s="21"/>
      <c r="B21" s="21"/>
      <c r="C21" s="21"/>
      <c r="D21" s="21"/>
    </row>
    <row r="22" ht="15" customHeight="1" spans="1:4">
      <c r="A22" s="21"/>
      <c r="B22" s="21"/>
      <c r="C22" s="21"/>
      <c r="D22" s="21"/>
    </row>
    <row r="23" ht="14" customHeight="1" spans="1:4">
      <c r="A23" s="21"/>
      <c r="B23" s="21"/>
      <c r="C23" s="21"/>
      <c r="D23" s="21"/>
    </row>
    <row r="24" ht="22" customHeight="1" spans="1:4">
      <c r="A24" s="21"/>
      <c r="B24" s="21"/>
      <c r="C24" s="21"/>
      <c r="D24" s="21"/>
    </row>
    <row r="25" ht="20" customHeight="1" spans="1:4">
      <c r="A25" s="21"/>
      <c r="B25" s="21"/>
      <c r="C25" s="21"/>
      <c r="D25" s="21"/>
    </row>
    <row r="26" ht="39" customHeight="1" spans="1:4">
      <c r="A26" s="22" t="s">
        <v>303</v>
      </c>
      <c r="B26" s="22"/>
      <c r="C26" s="22"/>
      <c r="D26" s="22"/>
    </row>
  </sheetData>
  <mergeCells count="4">
    <mergeCell ref="A2:D2"/>
    <mergeCell ref="A26:D26"/>
    <mergeCell ref="A19:B25"/>
    <mergeCell ref="C19:D25"/>
  </mergeCells>
  <printOptions horizontalCentered="1"/>
  <pageMargins left="0.550694444444444" right="0.432638888888889" top="1" bottom="1" header="0.5" footer="0.5"/>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
  <sheetViews>
    <sheetView workbookViewId="0">
      <selection activeCell="H22" sqref="H22"/>
    </sheetView>
  </sheetViews>
  <sheetFormatPr defaultColWidth="9" defaultRowHeight="14.25" outlineLevelCol="3"/>
  <cols>
    <col min="1" max="1" width="21.5" customWidth="1"/>
    <col min="2" max="2" width="15" customWidth="1"/>
    <col min="3" max="3" width="17.875" customWidth="1"/>
    <col min="4" max="4" width="27.375" customWidth="1"/>
  </cols>
  <sheetData>
    <row r="1" ht="25" customHeight="1" spans="1:4">
      <c r="A1" s="2" t="s">
        <v>304</v>
      </c>
    </row>
    <row r="2" ht="30" customHeight="1" spans="1:4">
      <c r="A2" s="3" t="s">
        <v>305</v>
      </c>
      <c r="B2" s="4"/>
      <c r="C2" s="4"/>
      <c r="D2" s="4"/>
    </row>
    <row r="3" ht="39" customHeight="1" spans="1:4">
      <c r="A3" s="5" t="s">
        <v>306</v>
      </c>
      <c r="B3" s="5" t="s">
        <v>307</v>
      </c>
      <c r="C3" s="5" t="s">
        <v>308</v>
      </c>
      <c r="D3" s="5" t="s">
        <v>309</v>
      </c>
    </row>
    <row r="4" s="1" customFormat="1" ht="26" customHeight="1" spans="1:4">
      <c r="A4" s="6"/>
      <c r="B4" s="6"/>
      <c r="C4" s="6"/>
      <c r="D4" s="7" t="s">
        <v>310</v>
      </c>
    </row>
    <row r="5" ht="26" customHeight="1" spans="1:4">
      <c r="A5" s="8"/>
      <c r="B5" s="8"/>
      <c r="C5" s="8"/>
      <c r="D5" s="9"/>
    </row>
    <row r="6" ht="26" customHeight="1" spans="1:4">
      <c r="A6" s="8"/>
      <c r="B6" s="8"/>
      <c r="C6" s="8"/>
      <c r="D6" s="9"/>
    </row>
    <row r="7" ht="26" customHeight="1" spans="1:4">
      <c r="A7" s="8"/>
      <c r="B7" s="8"/>
      <c r="C7" s="8"/>
      <c r="D7" s="9"/>
    </row>
    <row r="8" s="1" customFormat="1" ht="26" customHeight="1" spans="1:4">
      <c r="A8" s="6"/>
      <c r="B8" s="6"/>
      <c r="C8" s="6"/>
      <c r="D8" s="10" t="s">
        <v>311</v>
      </c>
    </row>
    <row r="9" ht="26" customHeight="1" spans="1:4">
      <c r="A9" s="8"/>
      <c r="B9" s="8"/>
      <c r="C9" s="8"/>
      <c r="D9" s="9" t="s">
        <v>312</v>
      </c>
    </row>
    <row r="10" s="1" customFormat="1" ht="26" customHeight="1" spans="1:4">
      <c r="A10" s="6"/>
      <c r="B10" s="6"/>
      <c r="C10" s="6"/>
      <c r="D10" s="10" t="s">
        <v>313</v>
      </c>
    </row>
    <row r="11" ht="26" customHeight="1" spans="1:4">
      <c r="A11" s="8"/>
      <c r="B11" s="8"/>
      <c r="C11" s="11"/>
      <c r="D11" s="7" t="s">
        <v>314</v>
      </c>
    </row>
    <row r="12" ht="26" customHeight="1" spans="1:4">
      <c r="A12" s="8"/>
      <c r="B12" s="8"/>
      <c r="C12" s="11"/>
      <c r="D12" s="12"/>
    </row>
    <row r="13" ht="26" customHeight="1" spans="1:4">
      <c r="A13" s="8"/>
      <c r="B13" s="8"/>
      <c r="C13" s="11"/>
      <c r="D13" s="12"/>
    </row>
    <row r="14" ht="26" customHeight="1" spans="1:4">
      <c r="A14" s="8"/>
      <c r="B14" s="8"/>
      <c r="C14" s="11"/>
      <c r="D14" s="12"/>
    </row>
    <row r="15" ht="26" customHeight="1" spans="1:4">
      <c r="A15" s="8"/>
      <c r="B15" s="8"/>
      <c r="C15" s="11"/>
      <c r="D15" s="10" t="s">
        <v>311</v>
      </c>
    </row>
    <row r="16" ht="26" customHeight="1" spans="1:4">
      <c r="A16" s="8"/>
      <c r="B16" s="8"/>
      <c r="C16" s="11"/>
      <c r="D16" s="9" t="s">
        <v>312</v>
      </c>
    </row>
    <row r="17" ht="26" customHeight="1" spans="1:4">
      <c r="A17" s="8"/>
      <c r="B17" s="8"/>
      <c r="C17" s="11"/>
      <c r="D17" s="12" t="s">
        <v>313</v>
      </c>
    </row>
    <row r="18" ht="26" customHeight="1" spans="1:4">
      <c r="A18" s="8"/>
      <c r="B18" s="8"/>
      <c r="C18" s="11"/>
      <c r="D18" s="7" t="s">
        <v>315</v>
      </c>
    </row>
    <row r="19" ht="26" customHeight="1" spans="1:4">
      <c r="A19" s="8"/>
      <c r="B19" s="8"/>
      <c r="C19" s="11"/>
      <c r="D19" s="12"/>
    </row>
    <row r="20" ht="26" customHeight="1" spans="1:4">
      <c r="A20" s="8"/>
      <c r="B20" s="8"/>
      <c r="C20" s="11"/>
      <c r="D20" s="12"/>
    </row>
    <row r="21" ht="26" customHeight="1" spans="1:4">
      <c r="A21" s="8"/>
      <c r="B21" s="8"/>
      <c r="C21" s="11"/>
      <c r="D21" s="12"/>
    </row>
    <row r="22" ht="26" customHeight="1" spans="1:4">
      <c r="A22" s="8"/>
      <c r="B22" s="8"/>
      <c r="C22" s="11"/>
      <c r="D22" s="12"/>
    </row>
    <row r="23" ht="26" customHeight="1" spans="1:4">
      <c r="A23" s="8"/>
      <c r="B23" s="8"/>
      <c r="C23" s="11"/>
      <c r="D23" s="10" t="s">
        <v>316</v>
      </c>
    </row>
    <row r="24" ht="26" customHeight="1" spans="1:4">
      <c r="A24" s="8"/>
      <c r="B24" s="8"/>
      <c r="C24" s="11"/>
      <c r="D24" s="9" t="s">
        <v>312</v>
      </c>
    </row>
    <row r="25" ht="26" customHeight="1" spans="1:4">
      <c r="A25" s="13" t="s">
        <v>293</v>
      </c>
      <c r="B25" s="8"/>
      <c r="C25" s="11"/>
      <c r="D25" s="14" t="s">
        <v>317</v>
      </c>
    </row>
    <row r="26" ht="46" customHeight="1" spans="1:4">
      <c r="A26" s="15" t="s">
        <v>318</v>
      </c>
      <c r="B26" s="15"/>
      <c r="C26" s="15"/>
      <c r="D26" s="15"/>
    </row>
  </sheetData>
  <mergeCells count="2">
    <mergeCell ref="A2:D2"/>
    <mergeCell ref="A26:D26"/>
  </mergeCells>
  <printOptions horizontalCentered="1"/>
  <pageMargins left="0.751388888888889" right="0.751388888888889" top="0.802777777777778" bottom="0.802777777777778"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附件1</vt:lpstr>
      <vt:lpstr>附件2</vt:lpstr>
      <vt:lpstr>附件3</vt:lpstr>
      <vt:lpstr>附件4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2020-03-02T11:29:00Z</dcterms:created>
  <dcterms:modified xsi:type="dcterms:W3CDTF">2026-06-17T08:52:08Z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2052-12.1.2.24730</vt:lpwstr>
  </property>
  <property fmtid="{D5CDD505-2E9C-101B-9397-08002B2CF9AE}" pid="3" name="ICV">
    <vt:lpwstr>12C35AB076A94B40888B4256B601C02E_13</vt:lpwstr>
  </property>
  <property fmtid="{D5CDD505-2E9C-101B-9397-08002B2CF9AE}" pid="4" name="CalculationRule">
    <vt:i4>0</vt:i4>
  </property>
</Properties>
</file>