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550"/>
  </bookViews>
  <sheets>
    <sheet name="附件1" sheetId="1" r:id="rId1"/>
    <sheet name="附件2" sheetId="2" r:id="rId2"/>
    <sheet name="附件3" sheetId="3" r:id="rId3"/>
    <sheet name="附件4" sheetId="5" r:id="rId4"/>
  </sheets>
  <externalReferences>
    <externalReference r:id="rId5"/>
    <externalReference r:id="rId6"/>
  </externalReferences>
  <definedNames>
    <definedName name="_xlnm._FilterDatabase" localSheetId="0" hidden="1">附件1!$A$5:$L$67</definedName>
    <definedName name="_xlnm._FilterDatabase" localSheetId="1" hidden="1">附件2!$A$3:$J$173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<sst xmlns="http://schemas.openxmlformats.org/spreadsheetml/2006/main" count="1561" uniqueCount="253">
  <si>
    <r>
      <rPr>
        <sz val="15"/>
        <color theme="1"/>
        <rFont val="仿宋_GB2312"/>
        <charset val="134"/>
      </rPr>
      <t>附件1</t>
    </r>
    <r>
      <rPr>
        <sz val="16"/>
        <color indexed="8"/>
        <rFont val="Calibri"/>
        <charset val="0"/>
      </rPr>
      <t xml:space="preserve">								</t>
    </r>
  </si>
  <si>
    <t xml:space="preserve">       2026      年耕地地力保护补贴面积申报表</t>
  </si>
  <si>
    <t xml:space="preserve">  太平乡  乡（镇） 太平社区     村   1  组                                        填报日期：　2026 年　3　月　25　日</t>
  </si>
  <si>
    <t>组长电话：                                                                        组长签名：</t>
  </si>
  <si>
    <t>村/社区</t>
  </si>
  <si>
    <t>组</t>
  </si>
  <si>
    <t>农户  姓名</t>
  </si>
  <si>
    <t>人员        类别</t>
  </si>
  <si>
    <t>确权  面积（亩）</t>
  </si>
  <si>
    <t>非确权面积（亩）</t>
  </si>
  <si>
    <t>负面清 单面积（亩）</t>
  </si>
  <si>
    <t>负面清 单类型</t>
  </si>
  <si>
    <t xml:space="preserve">农户申报 种植面积（亩） </t>
  </si>
  <si>
    <t>核定实际       种植面积（亩）</t>
  </si>
  <si>
    <t>实际种植作物类别</t>
  </si>
  <si>
    <t>农户  签字</t>
  </si>
  <si>
    <t>太平社区</t>
  </si>
  <si>
    <t>8组</t>
  </si>
  <si>
    <t>龙红梅</t>
  </si>
  <si>
    <t>从业农民</t>
  </si>
  <si>
    <t>1组</t>
  </si>
  <si>
    <t>蒋人高</t>
  </si>
  <si>
    <t>蒋文再</t>
  </si>
  <si>
    <t>蒋人均</t>
  </si>
  <si>
    <t>蒋文华</t>
  </si>
  <si>
    <t>蒋人松</t>
  </si>
  <si>
    <t>蒋人杰</t>
  </si>
  <si>
    <t>蒋人美</t>
  </si>
  <si>
    <t>蒋人武</t>
  </si>
  <si>
    <t>蒋小刚</t>
  </si>
  <si>
    <t>蒋人德</t>
  </si>
  <si>
    <t>蒋文保</t>
  </si>
  <si>
    <t>蒋小勤</t>
  </si>
  <si>
    <t>蒋人财</t>
  </si>
  <si>
    <t>蒋文海</t>
  </si>
  <si>
    <t>蒋文早</t>
  </si>
  <si>
    <t>蒋文义</t>
  </si>
  <si>
    <t>蒋文胜</t>
  </si>
  <si>
    <t>蒋爱元</t>
  </si>
  <si>
    <t>曾梅香</t>
  </si>
  <si>
    <t>蒋兴华</t>
  </si>
  <si>
    <t>蒋人文</t>
  </si>
  <si>
    <t>李梅兰</t>
  </si>
  <si>
    <t>蒋文正</t>
  </si>
  <si>
    <t>蒋人瑞</t>
  </si>
  <si>
    <t>蒋再生</t>
  </si>
  <si>
    <t>蒋小元</t>
  </si>
  <si>
    <t>蒋人明</t>
  </si>
  <si>
    <t>蒋人望</t>
  </si>
  <si>
    <t>蒋人早</t>
  </si>
  <si>
    <t>蒋文松</t>
  </si>
  <si>
    <t>蒋人兴</t>
  </si>
  <si>
    <t>蒋人孝</t>
  </si>
  <si>
    <t>蒋人志</t>
  </si>
  <si>
    <t>蒋人保</t>
  </si>
  <si>
    <t>卢双云</t>
  </si>
  <si>
    <t>向菊英</t>
  </si>
  <si>
    <t>蒋文孝</t>
  </si>
  <si>
    <t>蒋德发</t>
  </si>
  <si>
    <t>蒋桂英</t>
  </si>
  <si>
    <t>张东英</t>
  </si>
  <si>
    <t>蒋文贵</t>
  </si>
  <si>
    <t>周桃英</t>
  </si>
  <si>
    <t>张春玲</t>
  </si>
  <si>
    <t>蒋爱松</t>
  </si>
  <si>
    <t>蒋喜元</t>
  </si>
  <si>
    <t>蒋人洪</t>
  </si>
  <si>
    <t>蒋小清</t>
  </si>
  <si>
    <t>蒋人亮</t>
  </si>
  <si>
    <t>蒋人友</t>
  </si>
  <si>
    <t>蒋文强</t>
  </si>
  <si>
    <t>李枣妹</t>
  </si>
  <si>
    <t>蒋爱平</t>
  </si>
  <si>
    <t>合 计</t>
  </si>
  <si>
    <r>
      <rPr>
        <sz val="12"/>
        <color theme="1"/>
        <rFont val="宋体"/>
        <charset val="134"/>
      </rPr>
      <t xml:space="preserve"> </t>
    </r>
    <r>
      <rPr>
        <b/>
        <sz val="12"/>
        <color indexed="8"/>
        <rFont val="宋体"/>
        <charset val="134"/>
      </rPr>
      <t xml:space="preserve"> 备注：</t>
    </r>
    <r>
      <rPr>
        <sz val="12"/>
        <color theme="1"/>
        <rFont val="宋体"/>
        <charset val="134"/>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</si>
  <si>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 xml:space="preserve">  太平乡  乡（镇） 太平社区     村   2  组                                        填报日期：　2026 年　3　月　25　日</t>
  </si>
  <si>
    <t>2组</t>
  </si>
  <si>
    <t>蒋和平</t>
  </si>
  <si>
    <t>玉米3</t>
  </si>
  <si>
    <t>蒋岳峰</t>
  </si>
  <si>
    <t>红薯1</t>
  </si>
  <si>
    <t>段天荣</t>
  </si>
  <si>
    <t>蒋和英</t>
  </si>
  <si>
    <t>蒋人树</t>
  </si>
  <si>
    <t>王红</t>
  </si>
  <si>
    <t>蒋仁东</t>
  </si>
  <si>
    <t>玉米1.5</t>
  </si>
  <si>
    <t>段有香</t>
  </si>
  <si>
    <t>胡酬兰</t>
  </si>
  <si>
    <t>蒋小平</t>
  </si>
  <si>
    <t>玉米1</t>
  </si>
  <si>
    <t>蒋远级</t>
  </si>
  <si>
    <t>蒋仁旺</t>
  </si>
  <si>
    <t>玉米0.5</t>
  </si>
  <si>
    <t>蒋仁建</t>
  </si>
  <si>
    <t>段天华</t>
  </si>
  <si>
    <t>蒋远昶</t>
  </si>
  <si>
    <t>蒋文忠</t>
  </si>
  <si>
    <t>蒋建国</t>
  </si>
  <si>
    <t>李元英</t>
  </si>
  <si>
    <t>红薯0.5</t>
  </si>
  <si>
    <t>杨冬梅</t>
  </si>
  <si>
    <t>胡淑萍</t>
  </si>
  <si>
    <t>段天松</t>
  </si>
  <si>
    <t>蒋忠全</t>
  </si>
  <si>
    <t>邓燕丽</t>
  </si>
  <si>
    <t>邹品荣</t>
  </si>
  <si>
    <t>段贵兰</t>
  </si>
  <si>
    <t xml:space="preserve">  太平乡  乡（镇） 太平社区     村   3  组                                        填报日期：　2026 年　3　月　25　日</t>
  </si>
  <si>
    <t>3组</t>
  </si>
  <si>
    <t>蒋万松</t>
  </si>
  <si>
    <t>蒋文玲</t>
  </si>
  <si>
    <t>蒋文兴</t>
  </si>
  <si>
    <t>向开早</t>
  </si>
  <si>
    <t>蒋文军</t>
  </si>
  <si>
    <t>邓元喜</t>
  </si>
  <si>
    <t>毛建华</t>
  </si>
  <si>
    <t>蒋文烈</t>
  </si>
  <si>
    <t>邓本成</t>
  </si>
  <si>
    <t>蒋晓宏</t>
  </si>
  <si>
    <t>蒋远照</t>
  </si>
  <si>
    <t>段承华</t>
  </si>
  <si>
    <t>孙美英</t>
  </si>
  <si>
    <t>邓远和</t>
  </si>
  <si>
    <t>蒋明芳</t>
  </si>
  <si>
    <t xml:space="preserve">  太平乡  乡（镇） 太平社区     村   4  组                                        填报日期：　2026 年　3　月　25　日</t>
  </si>
  <si>
    <t>4组</t>
  </si>
  <si>
    <t>蒋忠良</t>
  </si>
  <si>
    <t>蒋忠元</t>
  </si>
  <si>
    <t>蒋兴凤</t>
  </si>
  <si>
    <t>蒋兴仁</t>
  </si>
  <si>
    <t>蒋兴元</t>
  </si>
  <si>
    <t>周培英</t>
  </si>
  <si>
    <t>蒋忠友</t>
  </si>
  <si>
    <t>蒋兴旺</t>
  </si>
  <si>
    <t>蒋兴宏</t>
  </si>
  <si>
    <t>蒋兴杯</t>
  </si>
  <si>
    <t>蒋永连</t>
  </si>
  <si>
    <t>蒋永堂</t>
  </si>
  <si>
    <t>曾凡英</t>
  </si>
  <si>
    <t>向运梅</t>
  </si>
  <si>
    <t>蒋忠富</t>
  </si>
  <si>
    <t>唐巧英</t>
  </si>
  <si>
    <t>刘金玉</t>
  </si>
  <si>
    <t xml:space="preserve">  太平乡  乡（镇） 太平社区     村   5  组                                        填报日期：　2026 年　3　月　25　日</t>
  </si>
  <si>
    <t>5组</t>
  </si>
  <si>
    <t>蒋元洪</t>
  </si>
  <si>
    <t>蒋永录</t>
  </si>
  <si>
    <t>杨锡华</t>
  </si>
  <si>
    <t>杨松松</t>
  </si>
  <si>
    <t>蒋富生</t>
  </si>
  <si>
    <t>蒋志和</t>
  </si>
  <si>
    <t>蒋志银</t>
  </si>
  <si>
    <t>蒋志喜</t>
  </si>
  <si>
    <t>杨淋</t>
  </si>
  <si>
    <t>0.7玉米</t>
  </si>
  <si>
    <t>段承富</t>
  </si>
  <si>
    <t>杨锡富</t>
  </si>
  <si>
    <t>蒋永安</t>
  </si>
  <si>
    <t>蒋兴继</t>
  </si>
  <si>
    <t>蒋述德</t>
  </si>
  <si>
    <t>明远真</t>
  </si>
  <si>
    <t>蒋兴龙</t>
  </si>
  <si>
    <t>蒋元汉</t>
  </si>
  <si>
    <t>蒋昶旭</t>
  </si>
  <si>
    <t>0.5玉米</t>
  </si>
  <si>
    <t>蒋昶明</t>
  </si>
  <si>
    <t>0.84玉米</t>
  </si>
  <si>
    <t>杨小红</t>
  </si>
  <si>
    <t>0.8玉米</t>
  </si>
  <si>
    <t>蒋永建</t>
  </si>
  <si>
    <t>蒋双连</t>
  </si>
  <si>
    <t>蒋兴武</t>
  </si>
  <si>
    <t>蒋元柏</t>
  </si>
  <si>
    <t>蒋志成</t>
  </si>
  <si>
    <t xml:space="preserve">  太平乡  乡（镇） 太平社区     村   6  组                                        填报日期：　2026 年　3　月　25　日</t>
  </si>
  <si>
    <t>6组</t>
  </si>
  <si>
    <t>蒋华</t>
  </si>
  <si>
    <t>蒋忠</t>
  </si>
  <si>
    <t>周远军</t>
  </si>
  <si>
    <t>周远富</t>
  </si>
  <si>
    <t>胡宝林</t>
  </si>
  <si>
    <t>周霞</t>
  </si>
  <si>
    <t>胡高军</t>
  </si>
  <si>
    <t>蒋忠洪</t>
  </si>
  <si>
    <t>周远贵</t>
  </si>
  <si>
    <t>周聪英</t>
  </si>
  <si>
    <t>张太英</t>
  </si>
  <si>
    <t>蒋忠贵</t>
  </si>
  <si>
    <t>胡高元</t>
  </si>
  <si>
    <t xml:space="preserve">  太平乡  乡（镇） 太平社区     村   7  组                                        填报日期：　2026 年　3　月　25　日</t>
  </si>
  <si>
    <t>7组</t>
  </si>
  <si>
    <t>蒋忠银</t>
  </si>
  <si>
    <t>蒋忠龙</t>
  </si>
  <si>
    <t>蒋兴财</t>
  </si>
  <si>
    <t>蒋兴怀</t>
  </si>
  <si>
    <t>蒋永兴</t>
  </si>
  <si>
    <t>蒋永早</t>
  </si>
  <si>
    <t>张发玉</t>
  </si>
  <si>
    <t>蒋忠坚</t>
  </si>
  <si>
    <t>周桂芳</t>
  </si>
  <si>
    <t>蒋兴德</t>
  </si>
  <si>
    <t>蒋永太</t>
  </si>
  <si>
    <t>蒋国松</t>
  </si>
  <si>
    <t>蒋长元</t>
  </si>
  <si>
    <t>曾宪富</t>
  </si>
  <si>
    <t>周品正</t>
  </si>
  <si>
    <t>蒋青松</t>
  </si>
  <si>
    <t>蒋陆一</t>
  </si>
  <si>
    <r>
      <rPr>
        <sz val="10.5"/>
        <color rgb="FF000000"/>
        <rFont val="Courier New"/>
        <charset val="0"/>
      </rPr>
      <t>蒋忠辉</t>
    </r>
  </si>
  <si>
    <t>附件2</t>
  </si>
  <si>
    <t>太平社区2026年耕地地力保护补贴面积明细表</t>
  </si>
  <si>
    <t>农户 姓名</t>
  </si>
  <si>
    <t>人员      类别</t>
  </si>
  <si>
    <t>确权 面积（亩）</t>
  </si>
  <si>
    <t>负面清单类型</t>
  </si>
  <si>
    <t>核定实际种植面积（亩）</t>
  </si>
  <si>
    <t>太平乡太平社区第八组</t>
  </si>
  <si>
    <t>太平乡太平社区第一组</t>
  </si>
  <si>
    <t>太平乡太平社区第二组</t>
  </si>
  <si>
    <t>太平乡太平社区第三组</t>
  </si>
  <si>
    <t>李燕群</t>
  </si>
  <si>
    <t>太平乡太平社区第四组</t>
  </si>
  <si>
    <t>太平乡太平社区第五组</t>
  </si>
  <si>
    <t>蒋满香</t>
  </si>
  <si>
    <t>太平乡太平社区第六组</t>
  </si>
  <si>
    <t>太平乡太平社区第七组</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</si>
  <si>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</si>
  <si>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</si>
  <si>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</si>
  <si>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</si>
  <si>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t xml:space="preserve">  太平社区    2026  年耕地地力保护补贴面积汇总表</t>
  </si>
  <si>
    <t>组  别</t>
  </si>
  <si>
    <t>补贴农户数        （户）</t>
  </si>
  <si>
    <t>备注</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</si>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</sst>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0"/>
      <color indexed="8"/>
      <name val="Microsoft YaHei"/>
      <charset val="134"/>
    </font>
    <font>
      <u/>
      <sz val="12"/>
      <color rgb="FF000000"/>
      <name val="Times New Roman"/>
      <charset val="0"/>
    </font>
    <font>
      <u/>
      <sz val="12"/>
      <color rgb="FF000000"/>
      <name val="Times New Roman"/>
      <charset val="134"/>
    </font>
    <font>
      <sz val="11"/>
      <color indexed="8"/>
      <name val="宋体"/>
      <charset val="134"/>
      <scheme val="minor"/>
    </font>
    <font>
      <b/>
      <sz val="10.5"/>
      <color theme="1"/>
      <name val="Microsoft JhengHei"/>
      <charset val="136"/>
    </font>
    <font>
      <sz val="9"/>
      <color indexed="8"/>
      <name val="Microsoft YaHei"/>
      <charset val="134"/>
    </font>
    <font>
      <sz val="11"/>
      <color theme="1"/>
      <name val="宋体"/>
      <charset val="134"/>
      <scheme val="major"/>
    </font>
    <font>
      <sz val="10.5"/>
      <color rgb="FF000000"/>
      <name val="Courier New"/>
      <charset val="0"/>
    </font>
    <font>
      <u/>
      <sz val="12"/>
      <color theme="1"/>
      <name val="宋体"/>
      <charset val="134"/>
    </font>
    <font>
      <u/>
      <sz val="12"/>
      <color theme="1"/>
      <name val="宋体"/>
      <charset val="134"/>
      <scheme val="minor"/>
    </font>
    <font>
      <sz val="9"/>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indexed="8"/>
      <name val="Calibri"/>
      <charset val="0"/>
    </font>
    <font>
      <b/>
      <sz val="12"/>
      <color theme="1"/>
      <name val="宋体"/>
      <charset val="134"/>
    </font>
    <font>
      <b/>
      <sz val="12"/>
      <color theme="1"/>
      <name val="宋体"/>
      <charset val="134"/>
      <scheme val="minor"/>
    </font>
    <font>
      <b/>
      <sz val="12"/>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5" borderId="18" applyNumberFormat="0" applyAlignment="0" applyProtection="0">
      <alignment vertical="center"/>
    </xf>
    <xf numFmtId="0" fontId="29" fillId="6" borderId="19" applyNumberFormat="0" applyAlignment="0" applyProtection="0">
      <alignment vertical="center"/>
    </xf>
    <xf numFmtId="0" fontId="30" fillId="6" borderId="18" applyNumberFormat="0" applyAlignment="0" applyProtection="0">
      <alignment vertical="center"/>
    </xf>
    <xf numFmtId="0" fontId="31" fillId="7"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cellStyleXfs>
  <cellXfs count="91">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2" borderId="0" xfId="0" applyFont="1" applyFill="1" applyAlignment="1">
      <alignment horizontal="center" vertical="center"/>
    </xf>
    <xf numFmtId="0" fontId="0" fillId="2" borderId="0" xfId="0" applyFont="1" applyFill="1">
      <alignment vertical="center"/>
    </xf>
    <xf numFmtId="0" fontId="1" fillId="2" borderId="0" xfId="0" applyFont="1" applyFill="1" applyAlignment="1">
      <alignment horizontal="center" vertical="center"/>
    </xf>
    <xf numFmtId="0" fontId="5"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4" fillId="2" borderId="4" xfId="0" applyFont="1" applyFill="1" applyBorder="1" applyAlignment="1">
      <alignment horizontal="center" vertical="center" wrapText="1"/>
    </xf>
    <xf numFmtId="0" fontId="11" fillId="2" borderId="0" xfId="0" applyFont="1" applyFill="1" applyBorder="1" applyAlignment="1">
      <alignment vertical="center"/>
    </xf>
    <xf numFmtId="49" fontId="12" fillId="2" borderId="1" xfId="0" applyNumberFormat="1" applyFont="1" applyFill="1" applyBorder="1" applyAlignment="1">
      <alignment horizontal="center" vertical="center"/>
    </xf>
    <xf numFmtId="0" fontId="0" fillId="2" borderId="1" xfId="0" applyFill="1" applyBorder="1" applyAlignment="1">
      <alignment horizontal="center" vertical="center"/>
    </xf>
    <xf numFmtId="0" fontId="11" fillId="0" borderId="6" xfId="0" applyFont="1" applyBorder="1" applyAlignment="1">
      <alignment vertical="center" wrapText="1"/>
    </xf>
    <xf numFmtId="0" fontId="11" fillId="0" borderId="0" xfId="0" applyFont="1">
      <alignment vertical="center"/>
    </xf>
    <xf numFmtId="0" fontId="11" fillId="2" borderId="1" xfId="0" applyFont="1" applyFill="1" applyBorder="1" applyAlignment="1">
      <alignment vertical="center"/>
    </xf>
    <xf numFmtId="0" fontId="13" fillId="2" borderId="1" xfId="0" applyFont="1" applyFill="1" applyBorder="1" applyAlignment="1">
      <alignment horizontal="center" vertical="center"/>
    </xf>
    <xf numFmtId="49" fontId="14"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15"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0" xfId="0" applyFont="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4" xfId="0" applyFont="1" applyBorder="1" applyAlignment="1">
      <alignment vertical="top" wrapText="1"/>
    </xf>
    <xf numFmtId="0" fontId="0" fillId="2" borderId="0" xfId="0" applyFont="1" applyFill="1" applyBorder="1" applyAlignment="1">
      <alignment vertical="center"/>
    </xf>
    <xf numFmtId="0" fontId="0" fillId="2" borderId="0" xfId="0" applyFont="1" applyFill="1" applyBorder="1" applyAlignment="1">
      <alignment horizontal="center" vertical="center"/>
    </xf>
    <xf numFmtId="0" fontId="1"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7" fillId="0" borderId="0" xfId="0" applyFont="1" applyFill="1" applyBorder="1" applyAlignment="1">
      <alignment horizontal="justify" wrapText="1"/>
    </xf>
    <xf numFmtId="0" fontId="18" fillId="0" borderId="0" xfId="0" applyFont="1" applyFill="1" applyBorder="1" applyAlignment="1">
      <alignment horizontal="justify" wrapText="1"/>
    </xf>
    <xf numFmtId="0" fontId="18" fillId="0" borderId="0" xfId="0" applyFont="1" applyFill="1" applyBorder="1" applyAlignment="1">
      <alignment horizontal="center" wrapText="1"/>
    </xf>
    <xf numFmtId="0" fontId="4" fillId="0" borderId="0" xfId="0" applyFont="1" applyFill="1" applyBorder="1" applyAlignment="1">
      <alignment horizontal="justify" wrapText="1"/>
    </xf>
    <xf numFmtId="0" fontId="4" fillId="0" borderId="0" xfId="0" applyFont="1" applyFill="1" applyBorder="1" applyAlignment="1">
      <alignment horizont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0" xfId="0" applyFont="1" applyFill="1" applyBorder="1" applyAlignment="1">
      <alignment vertical="center"/>
    </xf>
    <xf numFmtId="49" fontId="12" fillId="0" borderId="0" xfId="0" applyNumberFormat="1" applyFont="1" applyFill="1" applyAlignment="1">
      <alignment horizontal="center" vertical="center"/>
    </xf>
    <xf numFmtId="0" fontId="0" fillId="0" borderId="1" xfId="0" applyFill="1" applyBorder="1" applyAlignment="1">
      <alignment horizontal="center" vertical="center"/>
    </xf>
    <xf numFmtId="0" fontId="11" fillId="0" borderId="1" xfId="0" applyFont="1" applyFill="1" applyBorder="1" applyAlignment="1">
      <alignment vertical="center"/>
    </xf>
    <xf numFmtId="49" fontId="12" fillId="0" borderId="0" xfId="0" applyNumberFormat="1" applyFont="1" applyFill="1" applyAlignment="1">
      <alignment horizontal="center" vertical="center"/>
    </xf>
    <xf numFmtId="0" fontId="0" fillId="0" borderId="1" xfId="0" applyFont="1" applyFill="1" applyBorder="1" applyAlignment="1">
      <alignmen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 fillId="2" borderId="0" xfId="0" applyFont="1" applyFill="1" applyBorder="1" applyAlignment="1">
      <alignment horizontal="left"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17" fillId="2" borderId="0" xfId="0" applyFont="1" applyFill="1" applyBorder="1" applyAlignment="1">
      <alignment horizontal="justify" wrapText="1"/>
    </xf>
    <xf numFmtId="0" fontId="18" fillId="2" borderId="0" xfId="0" applyFont="1" applyFill="1" applyBorder="1" applyAlignment="1">
      <alignment horizontal="justify" wrapText="1"/>
    </xf>
    <xf numFmtId="0" fontId="18" fillId="2" borderId="0" xfId="0" applyFont="1" applyFill="1" applyBorder="1" applyAlignment="1">
      <alignment horizontal="center" wrapText="1"/>
    </xf>
    <xf numFmtId="0" fontId="4" fillId="2" borderId="0" xfId="0" applyFont="1" applyFill="1" applyBorder="1" applyAlignment="1">
      <alignment horizontal="justify" wrapText="1"/>
    </xf>
    <xf numFmtId="0" fontId="4" fillId="2" borderId="0" xfId="0" applyFont="1" applyFill="1" applyBorder="1" applyAlignment="1">
      <alignment horizontal="center" wrapText="1"/>
    </xf>
    <xf numFmtId="0" fontId="4" fillId="3" borderId="1" xfId="0" applyFont="1" applyFill="1" applyBorder="1" applyAlignment="1">
      <alignment horizontal="center" vertical="center" wrapText="1"/>
    </xf>
    <xf numFmtId="49" fontId="12" fillId="2"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0" fillId="0" borderId="1" xfId="0" applyBorder="1" applyAlignment="1">
      <alignment horizontal="center" vertical="center"/>
    </xf>
    <xf numFmtId="49" fontId="19" fillId="2" borderId="1" xfId="0" applyNumberFormat="1" applyFont="1" applyFill="1" applyBorder="1" applyAlignment="1">
      <alignment horizontal="center"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11" fillId="2" borderId="6"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lenovo/&#22320;&#21147;&#34917;&#36148;/&#22826;&#24179;&#31038;&#21306;//Users/86153/Desktop/&#20892;&#19994;/&#20892;&#19994;/&#22826;&#24179;&#31038;&#21306;2020&#24180;&#20197;&#21518;&#34917;&#36148;&#25968;&#25454;/&#22826;&#24179;&#31038;&#21306;2023&#24180;&#32789;&#22320;&#22320;&#21147;&#34917;&#36148;3&#20010;&#38468;&#202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lenovo/&#22320;&#21147;&#34917;&#36148;/&#22826;&#24179;&#31038;&#21306;//Users/86153/Desktop/&#20892;&#19994;/&#20892;&#19994;/&#22826;&#24179;&#31038;&#21306;2020&#24180;&#20197;&#21518;&#34917;&#36148;&#25968;&#25454;/&#22826;&#24179;&#31038;&#21306;2023&#24180;&#32789;&#22320;&#22320;&#21147;&#34917;&#36148;3&#20010;&#38468;&#20214;&#65288;&#24102;&#31181;&#31918;&#19968;&#27425;&#24615;&#34917;&#36148;&#25968;&#25454;&#20316;&#21442;&#32771;&#6528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23地力补贴"/>
      <sheetName val="Sheet2"/>
      <sheetName val="地力补贴明细表"/>
      <sheetName val="2023地力补贴汇总表"/>
      <sheetName val="Sheet3"/>
      <sheetName val="2023种粮补贴表"/>
      <sheetName val="Sheet1"/>
    </sheetNames>
    <sheetDataSet>
      <sheetData sheetId="0" refreshError="1"/>
      <sheetData sheetId="1" refreshError="1"/>
      <sheetData sheetId="2" refreshError="1"/>
      <sheetData sheetId="3" refreshError="1"/>
      <sheetData sheetId="4" refreshError="1">
        <row r="2">
          <cell r="D2" t="str">
            <v>身份证号码</v>
          </cell>
          <cell r="E2" t="str">
            <v>惠民惠农账号</v>
          </cell>
          <cell r="F2" t="str">
            <v>银行名称</v>
          </cell>
          <cell r="G2" t="str">
            <v>家庭地址</v>
          </cell>
          <cell r="H2" t="str">
            <v>计税面积中的中稻面积</v>
          </cell>
        </row>
        <row r="3">
          <cell r="D3" t="str">
            <v>431281196806186041</v>
          </cell>
          <cell r="E3" t="str">
            <v>81014400000024059</v>
          </cell>
          <cell r="F3" t="str">
            <v>农村信用社</v>
          </cell>
          <cell r="G3" t="str">
            <v>太平乡太平社区第八组</v>
          </cell>
          <cell r="H3">
            <v>0.52</v>
          </cell>
        </row>
        <row r="4">
          <cell r="D4" t="str">
            <v>433021193604104010</v>
          </cell>
          <cell r="E4" t="str">
            <v>81014400007139428</v>
          </cell>
          <cell r="F4" t="str">
            <v>农村信用社</v>
          </cell>
          <cell r="G4" t="str">
            <v>太平乡太平社区居委会</v>
          </cell>
          <cell r="H4">
            <v>0.5</v>
          </cell>
        </row>
        <row r="5">
          <cell r="D5" t="str">
            <v>431281193808260416</v>
          </cell>
          <cell r="E5" t="str">
            <v>81014400007111505</v>
          </cell>
          <cell r="F5" t="str">
            <v>农村信用社</v>
          </cell>
          <cell r="G5" t="str">
            <v>太平乡太平社区第一组</v>
          </cell>
          <cell r="H5">
            <v>1.71</v>
          </cell>
        </row>
        <row r="6">
          <cell r="D6" t="str">
            <v>43302119711012401X</v>
          </cell>
          <cell r="E6" t="str">
            <v>81014400007112576</v>
          </cell>
          <cell r="F6" t="str">
            <v>农村信用社</v>
          </cell>
          <cell r="G6" t="str">
            <v>太平乡太平社区第一组</v>
          </cell>
          <cell r="H6">
            <v>0.5</v>
          </cell>
        </row>
        <row r="7">
          <cell r="D7" t="str">
            <v>433021196808304026</v>
          </cell>
          <cell r="E7" t="str">
            <v>81014400007111516</v>
          </cell>
          <cell r="F7" t="str">
            <v>农村信用社</v>
          </cell>
          <cell r="G7" t="str">
            <v>太平乡太平社区第一组</v>
          </cell>
          <cell r="H7">
            <v>1.05</v>
          </cell>
        </row>
        <row r="8">
          <cell r="D8" t="str">
            <v>433021194610124039</v>
          </cell>
          <cell r="E8" t="str">
            <v>81014400007111527</v>
          </cell>
          <cell r="F8" t="str">
            <v>农村信用社</v>
          </cell>
          <cell r="G8" t="str">
            <v>太平乡太平社区第一组</v>
          </cell>
          <cell r="H8">
            <v>2.62</v>
          </cell>
        </row>
        <row r="9">
          <cell r="D9" t="str">
            <v>43302119631223401X</v>
          </cell>
          <cell r="E9" t="str">
            <v>81014400007111538</v>
          </cell>
          <cell r="F9" t="str">
            <v>农村信用社</v>
          </cell>
          <cell r="G9" t="str">
            <v>太平乡太平社区第一组</v>
          </cell>
          <cell r="H9">
            <v>2.63</v>
          </cell>
        </row>
        <row r="10">
          <cell r="D10" t="str">
            <v>433021196806024012</v>
          </cell>
          <cell r="E10" t="str">
            <v>81014400007111549</v>
          </cell>
          <cell r="F10" t="str">
            <v>农村信用社</v>
          </cell>
          <cell r="G10" t="str">
            <v>太平乡太平社区第一组</v>
          </cell>
          <cell r="H10">
            <v>1.57</v>
          </cell>
        </row>
        <row r="11">
          <cell r="D11" t="str">
            <v>43128119661121601X</v>
          </cell>
          <cell r="E11" t="str">
            <v>81014400007111550</v>
          </cell>
          <cell r="F11" t="str">
            <v>农村信用社</v>
          </cell>
          <cell r="G11" t="str">
            <v>太平乡太平社区第一组</v>
          </cell>
          <cell r="H11">
            <v>1.6</v>
          </cell>
        </row>
        <row r="12">
          <cell r="D12" t="str">
            <v>433021194705244017</v>
          </cell>
          <cell r="E12" t="str">
            <v/>
          </cell>
          <cell r="F12" t="str">
            <v/>
          </cell>
          <cell r="G12" t="str">
            <v>太平乡太平社区第一组</v>
          </cell>
          <cell r="H12">
            <v>2.9</v>
          </cell>
        </row>
        <row r="13">
          <cell r="D13" t="str">
            <v>433021195112244016</v>
          </cell>
          <cell r="E13" t="str">
            <v>81014400007114754</v>
          </cell>
          <cell r="F13" t="str">
            <v>农村信用社</v>
          </cell>
          <cell r="G13" t="str">
            <v>太平乡太平社区第一组</v>
          </cell>
          <cell r="H13">
            <v>1.6</v>
          </cell>
        </row>
        <row r="14">
          <cell r="D14" t="str">
            <v>433021195602044017</v>
          </cell>
          <cell r="E14" t="str">
            <v>81014400007101472</v>
          </cell>
          <cell r="F14" t="str">
            <v>农村信用社</v>
          </cell>
          <cell r="G14" t="str">
            <v>太平乡太平社区第一组</v>
          </cell>
          <cell r="H14">
            <v>1.62</v>
          </cell>
        </row>
        <row r="15">
          <cell r="D15" t="str">
            <v>433021196506244013</v>
          </cell>
          <cell r="E15" t="str">
            <v>81014400007101494</v>
          </cell>
          <cell r="F15" t="str">
            <v>农村信用社</v>
          </cell>
          <cell r="G15" t="str">
            <v>太平乡太平社区第一组</v>
          </cell>
          <cell r="H15">
            <v>0.7</v>
          </cell>
        </row>
        <row r="16">
          <cell r="D16" t="str">
            <v>433021194610254052</v>
          </cell>
          <cell r="E16" t="str">
            <v>81014400007101507</v>
          </cell>
          <cell r="F16" t="str">
            <v>农村信用社</v>
          </cell>
          <cell r="G16" t="str">
            <v>太平乡太平社区第一组</v>
          </cell>
          <cell r="H16">
            <v>1.92</v>
          </cell>
        </row>
        <row r="17">
          <cell r="D17" t="str">
            <v>433021193910084011</v>
          </cell>
          <cell r="E17" t="str">
            <v>81014400007148773</v>
          </cell>
          <cell r="F17" t="str">
            <v>农村信用社</v>
          </cell>
          <cell r="G17" t="str">
            <v>太平乡太平社区第一组</v>
          </cell>
          <cell r="H17">
            <v>1.1</v>
          </cell>
        </row>
        <row r="18">
          <cell r="D18" t="str">
            <v>433021196206064037</v>
          </cell>
          <cell r="E18" t="str">
            <v>81014400007101518</v>
          </cell>
          <cell r="F18" t="str">
            <v>农村信用社</v>
          </cell>
          <cell r="G18" t="str">
            <v>太平乡太平社区第一组</v>
          </cell>
          <cell r="H18">
            <v>1.58</v>
          </cell>
        </row>
        <row r="19">
          <cell r="D19" t="str">
            <v>431281196709186015</v>
          </cell>
          <cell r="E19" t="str">
            <v>81014400007114992</v>
          </cell>
          <cell r="F19" t="str">
            <v>农村信用社</v>
          </cell>
          <cell r="G19" t="str">
            <v>太平乡太平社区第一组</v>
          </cell>
          <cell r="H19">
            <v>1.57</v>
          </cell>
        </row>
        <row r="20">
          <cell r="D20" t="str">
            <v>433021195401284030</v>
          </cell>
          <cell r="E20" t="str">
            <v>81014400007101530</v>
          </cell>
          <cell r="F20" t="str">
            <v>农村信用社</v>
          </cell>
          <cell r="G20" t="str">
            <v>太平乡太平社区第一组</v>
          </cell>
          <cell r="H20">
            <v>1.42</v>
          </cell>
        </row>
        <row r="21">
          <cell r="D21" t="str">
            <v>431281197111236019</v>
          </cell>
          <cell r="E21" t="str">
            <v>81014400007101563</v>
          </cell>
          <cell r="F21" t="str">
            <v>农村信用社</v>
          </cell>
          <cell r="G21" t="str">
            <v>太平乡太平社区第一组</v>
          </cell>
          <cell r="H21">
            <v>0.54</v>
          </cell>
        </row>
        <row r="22">
          <cell r="D22" t="str">
            <v>433021195208124019</v>
          </cell>
          <cell r="E22" t="str">
            <v>81014400007114277</v>
          </cell>
          <cell r="F22" t="str">
            <v>农村信用社</v>
          </cell>
          <cell r="G22" t="str">
            <v>太平乡太平社区第一组</v>
          </cell>
          <cell r="H22">
            <v>2.71</v>
          </cell>
        </row>
        <row r="23">
          <cell r="D23" t="str">
            <v>431281196509116012</v>
          </cell>
          <cell r="E23" t="str">
            <v>81014400007097883</v>
          </cell>
          <cell r="F23" t="str">
            <v>农村信用社</v>
          </cell>
          <cell r="G23" t="str">
            <v>太平乡太平社区第一组</v>
          </cell>
          <cell r="H23">
            <v>1.62</v>
          </cell>
        </row>
        <row r="24">
          <cell r="D24" t="str">
            <v>433021196412194019</v>
          </cell>
          <cell r="E24" t="str">
            <v>81014400007134464</v>
          </cell>
          <cell r="F24" t="str">
            <v>农村信用社</v>
          </cell>
          <cell r="G24" t="str">
            <v>太平乡太平社区第一组</v>
          </cell>
          <cell r="H24">
            <v>1.62</v>
          </cell>
        </row>
        <row r="25">
          <cell r="D25" t="str">
            <v>433021196608084030</v>
          </cell>
          <cell r="E25" t="str">
            <v>81014400007097894</v>
          </cell>
          <cell r="F25" t="str">
            <v>农村信用社</v>
          </cell>
          <cell r="G25" t="str">
            <v>太平乡太平社区第一组</v>
          </cell>
          <cell r="H25">
            <v>1.3</v>
          </cell>
        </row>
        <row r="26">
          <cell r="D26" t="str">
            <v>43302119720912401X</v>
          </cell>
          <cell r="E26" t="str">
            <v>81014400007097907</v>
          </cell>
          <cell r="F26" t="str">
            <v>农村信用社</v>
          </cell>
          <cell r="G26" t="str">
            <v>太平乡太平社区第一组</v>
          </cell>
          <cell r="H26">
            <v>1.35</v>
          </cell>
        </row>
        <row r="27">
          <cell r="D27" t="str">
            <v>433021196408144019</v>
          </cell>
          <cell r="E27" t="str">
            <v>81014400007132434</v>
          </cell>
          <cell r="F27" t="str">
            <v>农村信用社</v>
          </cell>
          <cell r="G27" t="str">
            <v>太平乡太平社区第一组</v>
          </cell>
          <cell r="H27">
            <v>1.62</v>
          </cell>
        </row>
        <row r="28">
          <cell r="D28" t="str">
            <v>433021196602284015</v>
          </cell>
          <cell r="E28" t="str">
            <v>81014400007097929</v>
          </cell>
          <cell r="F28" t="str">
            <v>农村信用社</v>
          </cell>
          <cell r="G28" t="str">
            <v>太平乡太平社区第一组</v>
          </cell>
          <cell r="H28">
            <v>2.44</v>
          </cell>
        </row>
        <row r="29">
          <cell r="D29" t="str">
            <v>433021196412234025</v>
          </cell>
          <cell r="E29" t="str">
            <v>81014400007097930</v>
          </cell>
          <cell r="F29" t="str">
            <v>农村信用社</v>
          </cell>
          <cell r="G29" t="str">
            <v>太平乡太平社区第一组</v>
          </cell>
          <cell r="H29">
            <v>1.67</v>
          </cell>
        </row>
        <row r="30">
          <cell r="D30" t="str">
            <v>433021196206034014</v>
          </cell>
          <cell r="E30" t="str">
            <v>81014400007097941</v>
          </cell>
          <cell r="F30" t="str">
            <v>农村信用社</v>
          </cell>
          <cell r="G30" t="str">
            <v>太平乡太平社区第一组</v>
          </cell>
          <cell r="H30">
            <v>2.73</v>
          </cell>
        </row>
        <row r="31">
          <cell r="D31" t="str">
            <v>433021196609154010</v>
          </cell>
          <cell r="E31" t="str">
            <v>81014400007097963</v>
          </cell>
          <cell r="F31" t="str">
            <v>农村信用社</v>
          </cell>
          <cell r="G31" t="str">
            <v>太平乡太平社区第一组</v>
          </cell>
          <cell r="H31">
            <v>2.71</v>
          </cell>
        </row>
        <row r="32">
          <cell r="D32" t="str">
            <v>433021195001054025</v>
          </cell>
          <cell r="E32" t="str">
            <v>81014400007117198</v>
          </cell>
          <cell r="F32" t="str">
            <v>农村信用社</v>
          </cell>
          <cell r="G32" t="str">
            <v>太平乡太平社区第一组</v>
          </cell>
          <cell r="H32">
            <v>1.47</v>
          </cell>
        </row>
        <row r="33">
          <cell r="D33" t="str">
            <v>433021196401164017</v>
          </cell>
          <cell r="E33" t="str">
            <v>81014400007097974</v>
          </cell>
          <cell r="F33" t="str">
            <v>农村信用社</v>
          </cell>
          <cell r="G33" t="str">
            <v>太平乡太平社区第一组</v>
          </cell>
          <cell r="H33">
            <v>1.87</v>
          </cell>
        </row>
        <row r="34">
          <cell r="D34" t="str">
            <v>433021194212194015</v>
          </cell>
          <cell r="E34" t="str">
            <v>81014400007099529</v>
          </cell>
          <cell r="F34" t="str">
            <v>农村信用社</v>
          </cell>
          <cell r="G34" t="str">
            <v>太平乡太平社区第一组</v>
          </cell>
          <cell r="H34">
            <v>1.79</v>
          </cell>
        </row>
        <row r="35">
          <cell r="D35" t="str">
            <v>433021194409064038</v>
          </cell>
          <cell r="E35" t="str">
            <v>81014400007099530</v>
          </cell>
          <cell r="F35" t="str">
            <v>农村信用社</v>
          </cell>
          <cell r="G35" t="str">
            <v>太平乡太平社区第一组</v>
          </cell>
          <cell r="H35">
            <v>2.23</v>
          </cell>
        </row>
        <row r="36">
          <cell r="D36" t="str">
            <v>431281196912316014</v>
          </cell>
          <cell r="E36" t="str">
            <v>81014400007099541</v>
          </cell>
          <cell r="F36" t="str">
            <v>农村信用社</v>
          </cell>
          <cell r="G36" t="str">
            <v>太平乡太平社区第一组</v>
          </cell>
          <cell r="H36">
            <v>1.11</v>
          </cell>
        </row>
        <row r="37">
          <cell r="D37" t="str">
            <v>433021194311274010</v>
          </cell>
          <cell r="E37" t="str">
            <v>81014400007099552</v>
          </cell>
          <cell r="F37" t="str">
            <v>农村信用社</v>
          </cell>
          <cell r="G37" t="str">
            <v>太平乡太平社区第一组</v>
          </cell>
          <cell r="H37">
            <v>2.07</v>
          </cell>
        </row>
        <row r="38">
          <cell r="D38" t="str">
            <v>433021196002014011</v>
          </cell>
          <cell r="E38" t="str">
            <v>81014400007123292</v>
          </cell>
          <cell r="F38" t="str">
            <v>农村信用社</v>
          </cell>
          <cell r="G38" t="str">
            <v>太平乡太平社区第一组</v>
          </cell>
          <cell r="H38">
            <v>2.8</v>
          </cell>
        </row>
        <row r="39">
          <cell r="D39" t="str">
            <v>433021194711234114</v>
          </cell>
          <cell r="E39" t="str">
            <v>81014400007099563</v>
          </cell>
          <cell r="F39" t="str">
            <v>农村信用社</v>
          </cell>
          <cell r="G39" t="str">
            <v>太平乡太平社区第一组</v>
          </cell>
          <cell r="H39">
            <v>2.47</v>
          </cell>
        </row>
        <row r="40">
          <cell r="D40" t="str">
            <v>433021196406114019</v>
          </cell>
          <cell r="E40" t="str">
            <v>81014400007099574</v>
          </cell>
          <cell r="F40" t="str">
            <v>农村信用社</v>
          </cell>
          <cell r="G40" t="str">
            <v>太平乡太平社区第一组</v>
          </cell>
          <cell r="H40">
            <v>2.28</v>
          </cell>
        </row>
        <row r="41">
          <cell r="D41" t="str">
            <v>431281194310286015</v>
          </cell>
          <cell r="E41" t="str">
            <v>6230901818007043468</v>
          </cell>
          <cell r="F41" t="str">
            <v/>
          </cell>
          <cell r="G41" t="str">
            <v>太平乡太平社区第一组</v>
          </cell>
          <cell r="H41">
            <v>2.2</v>
          </cell>
        </row>
        <row r="42">
          <cell r="D42" t="str">
            <v>433021194707214014</v>
          </cell>
          <cell r="E42" t="str">
            <v>81014400007099608</v>
          </cell>
          <cell r="F42" t="str">
            <v>农村信用社</v>
          </cell>
          <cell r="G42" t="str">
            <v>太平乡太平社区第一组</v>
          </cell>
          <cell r="H42">
            <v>2.9</v>
          </cell>
        </row>
        <row r="43">
          <cell r="D43" t="str">
            <v>431281195402256010</v>
          </cell>
          <cell r="E43" t="str">
            <v>81014400007099619</v>
          </cell>
          <cell r="F43" t="str">
            <v>农村信用社</v>
          </cell>
          <cell r="G43" t="str">
            <v>太平乡太平社区第一组</v>
          </cell>
          <cell r="H43">
            <v>2.41</v>
          </cell>
        </row>
        <row r="44">
          <cell r="D44" t="str">
            <v>43302119560602403X</v>
          </cell>
          <cell r="E44" t="str">
            <v>81014400007117585</v>
          </cell>
          <cell r="F44" t="str">
            <v>农村信用社</v>
          </cell>
          <cell r="G44" t="str">
            <v>太平乡太平社区第一组</v>
          </cell>
          <cell r="H44">
            <v>1.87</v>
          </cell>
        </row>
        <row r="45">
          <cell r="D45" t="str">
            <v>433021195601284019</v>
          </cell>
          <cell r="E45" t="str">
            <v>81014400007099620</v>
          </cell>
          <cell r="F45" t="str">
            <v>农村信用社</v>
          </cell>
          <cell r="G45" t="str">
            <v>太平乡太平社区第一组</v>
          </cell>
          <cell r="H45">
            <v>2.32</v>
          </cell>
        </row>
        <row r="46">
          <cell r="D46" t="str">
            <v>431281195803126014</v>
          </cell>
          <cell r="E46" t="str">
            <v>81014400007083767</v>
          </cell>
          <cell r="F46" t="str">
            <v>农村信用社</v>
          </cell>
          <cell r="G46" t="str">
            <v>太平乡太平社区第一组</v>
          </cell>
          <cell r="H46">
            <v>1.61</v>
          </cell>
        </row>
        <row r="47">
          <cell r="D47" t="str">
            <v>431281197107236024</v>
          </cell>
          <cell r="E47" t="str">
            <v>81014400147440289</v>
          </cell>
          <cell r="F47" t="str">
            <v>农村信用社</v>
          </cell>
          <cell r="G47" t="str">
            <v>太平乡太平社区第一组</v>
          </cell>
          <cell r="H47">
            <v>1.47</v>
          </cell>
        </row>
        <row r="48">
          <cell r="D48" t="str">
            <v>431281196806206022</v>
          </cell>
          <cell r="E48" t="str">
            <v>81014400223373291</v>
          </cell>
          <cell r="F48" t="str">
            <v>农村信用社</v>
          </cell>
          <cell r="G48" t="str">
            <v>太平乡太平社区第一组</v>
          </cell>
          <cell r="H48">
            <v>1.62</v>
          </cell>
        </row>
        <row r="49">
          <cell r="D49" t="str">
            <v>433021196302234024</v>
          </cell>
          <cell r="E49" t="str">
            <v>81014400002348405</v>
          </cell>
          <cell r="F49" t="str">
            <v>农村信用社</v>
          </cell>
          <cell r="G49" t="str">
            <v>太平乡太平社区第一组</v>
          </cell>
          <cell r="H49">
            <v>2.61</v>
          </cell>
        </row>
        <row r="50">
          <cell r="D50" t="str">
            <v>433021196401074011</v>
          </cell>
          <cell r="E50" t="str">
            <v>81014400007122222</v>
          </cell>
          <cell r="F50" t="str">
            <v>农村信用社</v>
          </cell>
          <cell r="G50" t="str">
            <v>太平乡太平社区第一组</v>
          </cell>
          <cell r="H50">
            <v>3.19</v>
          </cell>
        </row>
        <row r="51">
          <cell r="D51" t="str">
            <v>433021194301134022</v>
          </cell>
          <cell r="E51" t="str">
            <v>81014400007141675</v>
          </cell>
          <cell r="F51" t="str">
            <v>农村信用社</v>
          </cell>
          <cell r="G51" t="str">
            <v>太平乡太平社区第一组</v>
          </cell>
          <cell r="H51">
            <v>1.62</v>
          </cell>
        </row>
        <row r="52">
          <cell r="D52" t="str">
            <v>43128119680816601X</v>
          </cell>
          <cell r="E52" t="str">
            <v>81014400007118691</v>
          </cell>
          <cell r="F52" t="str">
            <v>农村信用社</v>
          </cell>
          <cell r="G52" t="str">
            <v>太平乡太平社区第一组</v>
          </cell>
          <cell r="H52">
            <v>1.9</v>
          </cell>
        </row>
        <row r="53">
          <cell r="D53" t="str">
            <v>431281197110126010</v>
          </cell>
          <cell r="E53" t="str">
            <v>92021290010345353889</v>
          </cell>
          <cell r="F53" t="str">
            <v>农村信用社</v>
          </cell>
          <cell r="G53" t="str">
            <v>太平乡太平社区第一组</v>
          </cell>
          <cell r="H53">
            <v>1.61</v>
          </cell>
        </row>
        <row r="54">
          <cell r="D54" t="str">
            <v>431281197209186013</v>
          </cell>
          <cell r="E54" t="str">
            <v>6230901818007082250</v>
          </cell>
          <cell r="F54" t="str">
            <v>农村信用社</v>
          </cell>
          <cell r="G54" t="str">
            <v>太平乡太平社区第一组</v>
          </cell>
          <cell r="H54">
            <v>1.01</v>
          </cell>
        </row>
        <row r="55">
          <cell r="D55" t="str">
            <v>43302119731225404X</v>
          </cell>
          <cell r="E55" t="str">
            <v>81014400007148648</v>
          </cell>
          <cell r="F55" t="str">
            <v>农村信用社</v>
          </cell>
          <cell r="G55" t="str">
            <v>太平乡太平社区第一组</v>
          </cell>
          <cell r="H55">
            <v>1.08</v>
          </cell>
        </row>
        <row r="56">
          <cell r="D56" t="str">
            <v>433021195211144029</v>
          </cell>
          <cell r="E56" t="str">
            <v>81014400078666156</v>
          </cell>
          <cell r="F56" t="str">
            <v>农村信用社</v>
          </cell>
          <cell r="G56" t="str">
            <v>太平乡太平社区第一组</v>
          </cell>
          <cell r="H56">
            <v>2.5</v>
          </cell>
        </row>
        <row r="57">
          <cell r="D57" t="str">
            <v>431281197010186016</v>
          </cell>
          <cell r="E57" t="str">
            <v>81014400140854456</v>
          </cell>
          <cell r="F57" t="str">
            <v>农村信用社</v>
          </cell>
          <cell r="G57" t="str">
            <v>太平乡太平社区第一组</v>
          </cell>
          <cell r="H57">
            <v>1.7</v>
          </cell>
        </row>
        <row r="58">
          <cell r="D58" t="str">
            <v>433021197310254062</v>
          </cell>
          <cell r="E58" t="str">
            <v>81014400195275125</v>
          </cell>
          <cell r="F58" t="str">
            <v>农村信用社</v>
          </cell>
          <cell r="G58" t="str">
            <v>太平乡太平社区第一组</v>
          </cell>
          <cell r="H58">
            <v>3.76</v>
          </cell>
        </row>
        <row r="59">
          <cell r="D59" t="str">
            <v>433021196507074036</v>
          </cell>
          <cell r="E59" t="str">
            <v>81014400007083790</v>
          </cell>
          <cell r="F59" t="str">
            <v>农村信用社</v>
          </cell>
          <cell r="G59" t="str">
            <v>太平乡太平社区第二组</v>
          </cell>
          <cell r="H59">
            <v>3.54</v>
          </cell>
        </row>
        <row r="60">
          <cell r="D60" t="str">
            <v>43302119380110401X</v>
          </cell>
          <cell r="E60" t="str">
            <v>81014400007083803</v>
          </cell>
          <cell r="F60" t="str">
            <v>农村信用社</v>
          </cell>
          <cell r="G60" t="str">
            <v>太平乡太平社区第二组</v>
          </cell>
          <cell r="H60">
            <v>5.02</v>
          </cell>
        </row>
        <row r="61">
          <cell r="D61" t="str">
            <v>433021196308024052</v>
          </cell>
          <cell r="E61" t="str">
            <v>81014400007116274</v>
          </cell>
          <cell r="F61" t="str">
            <v>农村信用社</v>
          </cell>
          <cell r="G61" t="str">
            <v>太平乡太平社区第二组</v>
          </cell>
          <cell r="H61">
            <v>3.65</v>
          </cell>
        </row>
        <row r="62">
          <cell r="D62" t="str">
            <v>431281196302096018</v>
          </cell>
          <cell r="E62" t="str">
            <v>81014400007083825</v>
          </cell>
          <cell r="F62" t="str">
            <v>农村信用社</v>
          </cell>
          <cell r="G62" t="str">
            <v>太平乡太平社区第二组</v>
          </cell>
          <cell r="H62">
            <v>0.62</v>
          </cell>
        </row>
        <row r="63">
          <cell r="D63" t="str">
            <v>431281196808306027</v>
          </cell>
          <cell r="E63" t="str">
            <v>81014400007083836</v>
          </cell>
          <cell r="F63" t="str">
            <v>农村信用社</v>
          </cell>
          <cell r="G63" t="str">
            <v>太平乡太平社区第二组</v>
          </cell>
          <cell r="H63">
            <v>1.72</v>
          </cell>
        </row>
        <row r="64">
          <cell r="D64" t="str">
            <v>43302119540505403X</v>
          </cell>
          <cell r="E64" t="str">
            <v>81014400007083847</v>
          </cell>
          <cell r="F64" t="str">
            <v>农村信用社</v>
          </cell>
          <cell r="G64" t="str">
            <v>太平乡太平社区第二组</v>
          </cell>
          <cell r="H64">
            <v>2.94</v>
          </cell>
        </row>
        <row r="65">
          <cell r="D65" t="str">
            <v>431281196210106012</v>
          </cell>
          <cell r="E65" t="str">
            <v>81014400007083858</v>
          </cell>
          <cell r="F65" t="str">
            <v>农村信用社</v>
          </cell>
          <cell r="G65" t="str">
            <v>太平乡太平社区第二组</v>
          </cell>
          <cell r="H65">
            <v>1.36</v>
          </cell>
        </row>
        <row r="66">
          <cell r="D66" t="str">
            <v>433021195707044259</v>
          </cell>
          <cell r="E66" t="str">
            <v>81014400007083869</v>
          </cell>
          <cell r="F66" t="str">
            <v>农村信用社</v>
          </cell>
          <cell r="G66" t="str">
            <v>太平乡太平社区第二组</v>
          </cell>
          <cell r="H66">
            <v>3.13</v>
          </cell>
        </row>
        <row r="67">
          <cell r="D67" t="str">
            <v>43302119360929401X</v>
          </cell>
          <cell r="E67" t="str">
            <v>81014400007115703</v>
          </cell>
          <cell r="F67" t="str">
            <v>农村信用社</v>
          </cell>
          <cell r="G67" t="str">
            <v>太平乡太平社区第二组</v>
          </cell>
          <cell r="H67">
            <v>2.72</v>
          </cell>
        </row>
        <row r="68">
          <cell r="D68" t="str">
            <v>433021194812194019</v>
          </cell>
          <cell r="E68" t="str">
            <v>81014400007147815</v>
          </cell>
          <cell r="F68" t="str">
            <v>农村信用社</v>
          </cell>
          <cell r="G68" t="str">
            <v>太平乡太平社区第二组</v>
          </cell>
          <cell r="H68">
            <v>3.72</v>
          </cell>
        </row>
        <row r="69">
          <cell r="D69" t="str">
            <v>43302119590222401X</v>
          </cell>
          <cell r="E69" t="str">
            <v>81014400007143355</v>
          </cell>
          <cell r="F69" t="str">
            <v>农村信用社</v>
          </cell>
          <cell r="G69" t="str">
            <v>太平乡太平社区第二组</v>
          </cell>
          <cell r="H69">
            <v>3.9</v>
          </cell>
        </row>
        <row r="70">
          <cell r="D70" t="str">
            <v>433021196212254021</v>
          </cell>
          <cell r="E70" t="str">
            <v>81014400007081873</v>
          </cell>
          <cell r="F70" t="str">
            <v>农村信用社</v>
          </cell>
          <cell r="G70" t="str">
            <v>太平乡太平社区第二组</v>
          </cell>
          <cell r="H70">
            <v>2.43</v>
          </cell>
        </row>
        <row r="71">
          <cell r="D71" t="str">
            <v>433021196310204116</v>
          </cell>
          <cell r="E71" t="str">
            <v>81014400007081884</v>
          </cell>
          <cell r="F71" t="str">
            <v>农村信用社</v>
          </cell>
          <cell r="G71" t="str">
            <v>太平乡太平社区第二组</v>
          </cell>
          <cell r="H71">
            <v>1.7</v>
          </cell>
        </row>
        <row r="72">
          <cell r="D72" t="str">
            <v>431281197204246013</v>
          </cell>
          <cell r="E72" t="str">
            <v>81014400007081895</v>
          </cell>
          <cell r="F72" t="str">
            <v>农村信用社</v>
          </cell>
          <cell r="G72" t="str">
            <v>太平乡太平社区第二组</v>
          </cell>
          <cell r="H72">
            <v>0.7</v>
          </cell>
        </row>
        <row r="73">
          <cell r="D73" t="str">
            <v>431281196709030416</v>
          </cell>
          <cell r="E73" t="str">
            <v>81014400007081908</v>
          </cell>
          <cell r="F73" t="str">
            <v>农村信用社</v>
          </cell>
          <cell r="G73" t="str">
            <v>太平乡太平社区第二组</v>
          </cell>
          <cell r="H73">
            <v>2.49</v>
          </cell>
        </row>
        <row r="74">
          <cell r="D74" t="str">
            <v>431281196911176013</v>
          </cell>
          <cell r="E74" t="str">
            <v>81014400007113240</v>
          </cell>
          <cell r="F74" t="str">
            <v>农村信用社</v>
          </cell>
          <cell r="G74" t="str">
            <v>太平乡太平社区第二组</v>
          </cell>
          <cell r="H74">
            <v>1.78</v>
          </cell>
        </row>
        <row r="75">
          <cell r="D75" t="str">
            <v>43302119670409401X</v>
          </cell>
          <cell r="E75" t="str">
            <v>81014400007081919</v>
          </cell>
          <cell r="F75" t="str">
            <v>农村信用社</v>
          </cell>
          <cell r="G75" t="str">
            <v>太平乡太平社区第二组</v>
          </cell>
          <cell r="H75">
            <v>1.88</v>
          </cell>
        </row>
        <row r="76">
          <cell r="D76" t="str">
            <v>431281196812286014</v>
          </cell>
          <cell r="E76" t="str">
            <v>81014400007081931</v>
          </cell>
          <cell r="F76" t="str">
            <v>农村信用社</v>
          </cell>
          <cell r="G76" t="str">
            <v>太平乡太平社区第二组</v>
          </cell>
          <cell r="H76">
            <v>1.97</v>
          </cell>
        </row>
        <row r="77">
          <cell r="D77" t="str">
            <v>433021195610204017</v>
          </cell>
          <cell r="E77" t="str">
            <v>81014400007081942</v>
          </cell>
          <cell r="F77" t="str">
            <v>农村信用社</v>
          </cell>
          <cell r="G77" t="str">
            <v>太平乡太平社区第二组</v>
          </cell>
          <cell r="H77">
            <v>0.6</v>
          </cell>
        </row>
        <row r="78">
          <cell r="D78" t="str">
            <v>433021195202064019</v>
          </cell>
          <cell r="E78" t="str">
            <v>81014400007081953</v>
          </cell>
          <cell r="F78" t="str">
            <v>农村信用社</v>
          </cell>
          <cell r="G78" t="str">
            <v>太平乡太平社区第二组</v>
          </cell>
          <cell r="H78">
            <v>2.48</v>
          </cell>
        </row>
        <row r="79">
          <cell r="D79" t="str">
            <v>433021195508234033</v>
          </cell>
          <cell r="E79" t="str">
            <v>81014400007112939</v>
          </cell>
          <cell r="F79" t="str">
            <v>农村信用社</v>
          </cell>
          <cell r="G79" t="str">
            <v>太平乡太平社区第二组</v>
          </cell>
          <cell r="H79">
            <v>2.49</v>
          </cell>
        </row>
        <row r="80">
          <cell r="D80" t="str">
            <v>433021195406264012</v>
          </cell>
          <cell r="E80" t="str">
            <v>81014400007107587</v>
          </cell>
          <cell r="F80" t="str">
            <v>农村信用社</v>
          </cell>
          <cell r="G80" t="str">
            <v>太平乡太平社区第二组</v>
          </cell>
          <cell r="H80">
            <v>3.9</v>
          </cell>
        </row>
        <row r="81">
          <cell r="D81" t="str">
            <v>431281195912056019</v>
          </cell>
          <cell r="E81" t="str">
            <v>81014400007107598</v>
          </cell>
          <cell r="F81" t="str">
            <v>农村信用社</v>
          </cell>
          <cell r="G81" t="str">
            <v>太平乡太平社区第二组</v>
          </cell>
          <cell r="H81">
            <v>3.2</v>
          </cell>
        </row>
        <row r="82">
          <cell r="D82" t="str">
            <v>431281196202280432</v>
          </cell>
          <cell r="E82" t="str">
            <v>81014400007107600</v>
          </cell>
          <cell r="F82" t="str">
            <v>农村信用社</v>
          </cell>
          <cell r="G82" t="str">
            <v>太平乡太平社区第二组</v>
          </cell>
          <cell r="H82">
            <v>2.02</v>
          </cell>
        </row>
        <row r="83">
          <cell r="D83" t="str">
            <v>431281194609170412</v>
          </cell>
          <cell r="E83" t="str">
            <v>81014400007107611</v>
          </cell>
          <cell r="F83" t="str">
            <v>农村信用社</v>
          </cell>
          <cell r="G83" t="str">
            <v>太平乡太平社区第二组</v>
          </cell>
          <cell r="H83">
            <v>2.33</v>
          </cell>
        </row>
        <row r="84">
          <cell r="D84" t="str">
            <v>431281193607216013</v>
          </cell>
          <cell r="E84" t="str">
            <v>81014400007107622</v>
          </cell>
          <cell r="F84" t="str">
            <v>农村信用社</v>
          </cell>
          <cell r="G84" t="str">
            <v>太平乡太平社区第二组</v>
          </cell>
          <cell r="H84">
            <v>3.03</v>
          </cell>
        </row>
        <row r="85">
          <cell r="D85" t="str">
            <v>431281195808016025</v>
          </cell>
          <cell r="E85" t="str">
            <v>81014400007107633</v>
          </cell>
          <cell r="F85" t="str">
            <v>农村信用社</v>
          </cell>
          <cell r="G85" t="str">
            <v>太平乡太平社区第二组</v>
          </cell>
          <cell r="H85">
            <v>1.86</v>
          </cell>
        </row>
        <row r="86">
          <cell r="D86" t="str">
            <v>431281195208196026</v>
          </cell>
          <cell r="E86" t="str">
            <v>81014400007135093</v>
          </cell>
          <cell r="F86" t="str">
            <v>农村信用社</v>
          </cell>
          <cell r="G86" t="str">
            <v>太平乡太平社区第二组</v>
          </cell>
          <cell r="H86">
            <v>1.61</v>
          </cell>
        </row>
        <row r="87">
          <cell r="D87" t="str">
            <v>43302119671030401X</v>
          </cell>
          <cell r="E87" t="str">
            <v>81014400007142034</v>
          </cell>
          <cell r="F87" t="str">
            <v>农村信用社</v>
          </cell>
          <cell r="G87" t="str">
            <v>太平乡太平社区第二组</v>
          </cell>
          <cell r="H87">
            <v>1.77</v>
          </cell>
        </row>
        <row r="88">
          <cell r="D88" t="str">
            <v>433021195712294025</v>
          </cell>
          <cell r="E88" t="str">
            <v>81014400007149812</v>
          </cell>
          <cell r="F88" t="str">
            <v>农村信用社</v>
          </cell>
          <cell r="G88" t="str">
            <v>太平乡太平社区第二组</v>
          </cell>
          <cell r="H88">
            <v>2.08</v>
          </cell>
        </row>
        <row r="89">
          <cell r="D89" t="str">
            <v>431281197204226020</v>
          </cell>
          <cell r="E89" t="str">
            <v>81014400007123236</v>
          </cell>
          <cell r="F89" t="str">
            <v>农村信用社</v>
          </cell>
          <cell r="G89" t="str">
            <v>太平乡太平社区第二组</v>
          </cell>
          <cell r="H89">
            <v>2.75</v>
          </cell>
        </row>
        <row r="90">
          <cell r="D90" t="str">
            <v>433021196511044024</v>
          </cell>
          <cell r="E90" t="str">
            <v>81014400197668895</v>
          </cell>
          <cell r="F90" t="str">
            <v>农村信用社</v>
          </cell>
          <cell r="G90" t="str">
            <v>太平乡太平社区第二组</v>
          </cell>
          <cell r="H90">
            <v>2.14</v>
          </cell>
        </row>
        <row r="91">
          <cell r="D91" t="str">
            <v>433021195504054027</v>
          </cell>
          <cell r="E91" t="str">
            <v>81014400216136645</v>
          </cell>
          <cell r="F91" t="str">
            <v>农村信用社</v>
          </cell>
          <cell r="G91" t="str">
            <v>太平乡太平社区第二组</v>
          </cell>
          <cell r="H91">
            <v>2.28</v>
          </cell>
        </row>
        <row r="92">
          <cell r="D92" t="str">
            <v>433021194909104016</v>
          </cell>
          <cell r="E92" t="str">
            <v>81014400007107644</v>
          </cell>
          <cell r="F92" t="str">
            <v>农村信用社</v>
          </cell>
          <cell r="G92" t="str">
            <v>太平乡太平社区第三组</v>
          </cell>
          <cell r="H92">
            <v>2.94</v>
          </cell>
        </row>
        <row r="93">
          <cell r="D93" t="str">
            <v>431281194810291638</v>
          </cell>
          <cell r="E93" t="str">
            <v>81014400007132467</v>
          </cell>
          <cell r="F93" t="str">
            <v>农村信用社</v>
          </cell>
          <cell r="G93" t="str">
            <v>太平乡太平社区第三组</v>
          </cell>
          <cell r="H93">
            <v>1.15</v>
          </cell>
        </row>
        <row r="94">
          <cell r="D94" t="str">
            <v>43128119560101601X</v>
          </cell>
          <cell r="E94" t="str">
            <v>81014400007107655</v>
          </cell>
          <cell r="F94" t="str">
            <v>农村信用社</v>
          </cell>
          <cell r="G94" t="str">
            <v>太平乡太平社区第三组</v>
          </cell>
          <cell r="H94">
            <v>2.3</v>
          </cell>
        </row>
        <row r="95">
          <cell r="D95" t="str">
            <v>433021196601274034</v>
          </cell>
          <cell r="E95" t="str">
            <v>81014400007107666</v>
          </cell>
          <cell r="F95" t="str">
            <v>农村信用社</v>
          </cell>
          <cell r="G95" t="str">
            <v>太平乡太平社区第三组</v>
          </cell>
          <cell r="H95">
            <v>2.3</v>
          </cell>
        </row>
        <row r="96">
          <cell r="D96" t="str">
            <v>433021196209104030</v>
          </cell>
          <cell r="E96" t="str">
            <v>81014400007116900</v>
          </cell>
          <cell r="F96" t="str">
            <v>农村信用社</v>
          </cell>
          <cell r="G96" t="str">
            <v>太平乡太平社区第三组</v>
          </cell>
          <cell r="H96">
            <v>3.5</v>
          </cell>
        </row>
        <row r="97">
          <cell r="D97" t="str">
            <v>433021194907254010</v>
          </cell>
          <cell r="E97" t="str">
            <v>81014400007107677</v>
          </cell>
          <cell r="F97" t="str">
            <v>农村信用社</v>
          </cell>
          <cell r="G97" t="str">
            <v>太平乡太平社区第三组</v>
          </cell>
          <cell r="H97">
            <v>2.3</v>
          </cell>
        </row>
        <row r="98">
          <cell r="D98" t="str">
            <v>431281197603036013</v>
          </cell>
          <cell r="E98" t="str">
            <v>81014400007107688</v>
          </cell>
          <cell r="F98" t="str">
            <v>农村信用社</v>
          </cell>
          <cell r="G98" t="str">
            <v>太平乡太平社区第三组</v>
          </cell>
          <cell r="H98">
            <v>2.3</v>
          </cell>
        </row>
        <row r="99">
          <cell r="D99" t="str">
            <v>433021196311034016</v>
          </cell>
          <cell r="E99" t="str">
            <v>81014400007107699</v>
          </cell>
          <cell r="F99" t="str">
            <v>农村信用社</v>
          </cell>
          <cell r="G99" t="str">
            <v>太平乡太平社区第三组</v>
          </cell>
          <cell r="H99">
            <v>2.7</v>
          </cell>
        </row>
        <row r="100">
          <cell r="D100" t="str">
            <v>43128119680701601X</v>
          </cell>
          <cell r="E100" t="str">
            <v>81014400007109584</v>
          </cell>
          <cell r="F100" t="str">
            <v>农村信用社</v>
          </cell>
          <cell r="G100" t="str">
            <v>太平乡太平社区第三组</v>
          </cell>
          <cell r="H100">
            <v>2.7</v>
          </cell>
        </row>
        <row r="101">
          <cell r="D101" t="str">
            <v>433021195903164012</v>
          </cell>
          <cell r="E101" t="str">
            <v>81014400007109595</v>
          </cell>
          <cell r="F101" t="str">
            <v>农村信用社</v>
          </cell>
          <cell r="G101" t="str">
            <v>太平乡太平社区第三组</v>
          </cell>
          <cell r="H101">
            <v>2.4</v>
          </cell>
        </row>
        <row r="102">
          <cell r="D102" t="str">
            <v>431281196510226016</v>
          </cell>
          <cell r="E102" t="str">
            <v>81014400007113625</v>
          </cell>
          <cell r="F102" t="str">
            <v>农村信用社</v>
          </cell>
          <cell r="G102" t="str">
            <v>太平乡太平社区第三组</v>
          </cell>
          <cell r="H102">
            <v>2.3</v>
          </cell>
        </row>
        <row r="103">
          <cell r="D103" t="str">
            <v>431281195404176014</v>
          </cell>
          <cell r="E103" t="str">
            <v>81014400007109607</v>
          </cell>
          <cell r="F103" t="str">
            <v>农村信用社</v>
          </cell>
          <cell r="G103" t="str">
            <v>太平乡太平社区第三组</v>
          </cell>
          <cell r="H103">
            <v>2.3</v>
          </cell>
        </row>
        <row r="104">
          <cell r="D104" t="str">
            <v>43302119530924401X</v>
          </cell>
          <cell r="E104" t="str">
            <v>81014400007109618</v>
          </cell>
          <cell r="F104" t="str">
            <v>农村信用社</v>
          </cell>
          <cell r="G104" t="str">
            <v>太平乡太平社区第三组</v>
          </cell>
          <cell r="H104">
            <v>2.3</v>
          </cell>
        </row>
        <row r="105">
          <cell r="D105" t="str">
            <v>431281196912246036</v>
          </cell>
          <cell r="E105" t="str">
            <v>81014400007109629</v>
          </cell>
          <cell r="F105" t="str">
            <v>农村信用社</v>
          </cell>
          <cell r="G105" t="str">
            <v>太平乡太平社区第三组</v>
          </cell>
          <cell r="H105">
            <v>1.7</v>
          </cell>
        </row>
        <row r="106">
          <cell r="D106" t="str">
            <v>433021195710304015</v>
          </cell>
          <cell r="E106" t="str">
            <v>81014400007109630</v>
          </cell>
          <cell r="F106" t="str">
            <v>农村信用社</v>
          </cell>
          <cell r="G106" t="str">
            <v>太平乡太平社区第三组</v>
          </cell>
          <cell r="H106">
            <v>3.45</v>
          </cell>
        </row>
        <row r="107">
          <cell r="D107" t="str">
            <v>433021195004044017</v>
          </cell>
          <cell r="E107" t="str">
            <v>81014400007109652</v>
          </cell>
          <cell r="F107" t="str">
            <v>农村信用社</v>
          </cell>
          <cell r="G107" t="str">
            <v>太平乡太平社区第三组</v>
          </cell>
          <cell r="H107">
            <v>3.3</v>
          </cell>
        </row>
        <row r="108">
          <cell r="D108" t="str">
            <v>433021195108224039</v>
          </cell>
          <cell r="E108" t="str">
            <v>81014400007112587</v>
          </cell>
          <cell r="F108" t="str">
            <v>农村信用社</v>
          </cell>
          <cell r="G108" t="str">
            <v>太平乡太平社区第三组</v>
          </cell>
          <cell r="H108">
            <v>2.5</v>
          </cell>
        </row>
        <row r="109">
          <cell r="D109" t="str">
            <v>431281196005056028</v>
          </cell>
          <cell r="E109" t="str">
            <v>81014400007109663</v>
          </cell>
          <cell r="F109" t="str">
            <v>农村信用社</v>
          </cell>
          <cell r="G109" t="str">
            <v>太平乡太平社区第三组</v>
          </cell>
          <cell r="H109">
            <v>2.3</v>
          </cell>
        </row>
        <row r="110">
          <cell r="D110" t="str">
            <v>433021196408044034</v>
          </cell>
          <cell r="E110" t="str">
            <v>81014400007109674</v>
          </cell>
          <cell r="F110" t="str">
            <v>农村信用社</v>
          </cell>
          <cell r="G110" t="str">
            <v>太平乡太平社区第三组</v>
          </cell>
          <cell r="H110">
            <v>1.7</v>
          </cell>
        </row>
        <row r="111">
          <cell r="D111" t="str">
            <v>433021196703134112</v>
          </cell>
          <cell r="E111" t="str">
            <v>81014400007109685</v>
          </cell>
          <cell r="F111" t="str">
            <v>农村信用社</v>
          </cell>
          <cell r="G111" t="str">
            <v>太平乡太平社区第三组</v>
          </cell>
          <cell r="H111">
            <v>0.6</v>
          </cell>
        </row>
        <row r="112">
          <cell r="D112" t="str">
            <v>433021197005254015</v>
          </cell>
          <cell r="E112" t="str">
            <v>81014400007093640</v>
          </cell>
          <cell r="F112" t="str">
            <v>农村信用社</v>
          </cell>
          <cell r="G112" t="str">
            <v>太平乡太平社区第三组</v>
          </cell>
          <cell r="H112">
            <v>1.7</v>
          </cell>
        </row>
        <row r="113">
          <cell r="D113" t="str">
            <v>433021194106204013</v>
          </cell>
          <cell r="E113" t="str">
            <v>81014400007093651</v>
          </cell>
          <cell r="F113" t="str">
            <v>农村信用社</v>
          </cell>
          <cell r="G113" t="str">
            <v>太平乡太平社区第三组</v>
          </cell>
          <cell r="H113">
            <v>2.3</v>
          </cell>
        </row>
        <row r="114">
          <cell r="D114" t="str">
            <v>43128119620610601X</v>
          </cell>
          <cell r="E114" t="str">
            <v>81014400007127355</v>
          </cell>
          <cell r="F114" t="str">
            <v>农村信用社</v>
          </cell>
          <cell r="G114" t="str">
            <v>太平乡太平社区第三组</v>
          </cell>
          <cell r="H114">
            <v>0.7</v>
          </cell>
        </row>
        <row r="115">
          <cell r="D115" t="str">
            <v>433021196306024016</v>
          </cell>
          <cell r="E115" t="str">
            <v>81014400007093662</v>
          </cell>
          <cell r="F115" t="str">
            <v>农村信用社</v>
          </cell>
          <cell r="G115" t="str">
            <v>太平乡太平社区第三组</v>
          </cell>
          <cell r="H115">
            <v>0.5</v>
          </cell>
        </row>
        <row r="116">
          <cell r="D116" t="str">
            <v>433021196601154016</v>
          </cell>
          <cell r="E116" t="str">
            <v>81014400007093673</v>
          </cell>
          <cell r="F116" t="str">
            <v>农村信用社</v>
          </cell>
          <cell r="G116" t="str">
            <v>太平乡太平社区第三组</v>
          </cell>
          <cell r="H116">
            <v>0.8</v>
          </cell>
        </row>
        <row r="117">
          <cell r="D117" t="str">
            <v>433021194403234016</v>
          </cell>
          <cell r="E117" t="str">
            <v>81014400007093684</v>
          </cell>
          <cell r="F117" t="str">
            <v>农村信用社</v>
          </cell>
          <cell r="G117" t="str">
            <v>太平乡太平社区第三组</v>
          </cell>
          <cell r="H117">
            <v>2.8</v>
          </cell>
        </row>
        <row r="118">
          <cell r="D118" t="str">
            <v>43128119540717601X</v>
          </cell>
          <cell r="E118" t="str">
            <v>81014400007093708</v>
          </cell>
          <cell r="F118" t="str">
            <v>农村信用社</v>
          </cell>
          <cell r="G118" t="str">
            <v>太平乡太平社区第三组</v>
          </cell>
          <cell r="H118">
            <v>2.5</v>
          </cell>
        </row>
        <row r="119">
          <cell r="D119" t="str">
            <v>433021196902284033</v>
          </cell>
          <cell r="E119" t="str">
            <v>81014400007093719</v>
          </cell>
          <cell r="F119" t="str">
            <v>农村信用社</v>
          </cell>
          <cell r="G119" t="str">
            <v>太平乡太平社区第三组</v>
          </cell>
          <cell r="H119">
            <v>2.3</v>
          </cell>
        </row>
        <row r="120">
          <cell r="D120" t="str">
            <v>431281196702166011</v>
          </cell>
          <cell r="E120" t="str">
            <v>81014400007093720</v>
          </cell>
          <cell r="F120" t="str">
            <v>农村信用社</v>
          </cell>
          <cell r="G120" t="str">
            <v>太平乡太平社区第三组</v>
          </cell>
          <cell r="H120">
            <v>2.3</v>
          </cell>
        </row>
        <row r="121">
          <cell r="D121" t="str">
            <v>431281197107106019</v>
          </cell>
          <cell r="E121" t="str">
            <v>81014400007093731</v>
          </cell>
          <cell r="F121" t="str">
            <v>农村信用社</v>
          </cell>
          <cell r="G121" t="str">
            <v>太平乡太平社区第三组</v>
          </cell>
          <cell r="H121">
            <v>2.5</v>
          </cell>
        </row>
        <row r="122">
          <cell r="D122" t="str">
            <v>431281196503046017</v>
          </cell>
          <cell r="E122" t="str">
            <v>81014400007093742</v>
          </cell>
          <cell r="F122" t="str">
            <v>农村信用社</v>
          </cell>
          <cell r="G122" t="str">
            <v>太平乡太平社区第三组</v>
          </cell>
          <cell r="H122">
            <v>1.7</v>
          </cell>
        </row>
        <row r="123">
          <cell r="D123" t="str">
            <v>433021195811024020</v>
          </cell>
          <cell r="E123" t="str">
            <v>81014400007085674</v>
          </cell>
          <cell r="F123" t="str">
            <v>农村信用社</v>
          </cell>
          <cell r="G123" t="str">
            <v>太平乡太平社区第三组</v>
          </cell>
          <cell r="H123">
            <v>2.3</v>
          </cell>
        </row>
        <row r="124">
          <cell r="D124" t="str">
            <v>433021193909264015</v>
          </cell>
          <cell r="E124" t="str">
            <v>81014400007085685</v>
          </cell>
          <cell r="F124" t="str">
            <v>农村信用社</v>
          </cell>
          <cell r="G124" t="str">
            <v>太平乡太平社区第三组</v>
          </cell>
          <cell r="H124">
            <v>1.33</v>
          </cell>
        </row>
        <row r="125">
          <cell r="D125" t="str">
            <v>431281197201146033</v>
          </cell>
          <cell r="E125" t="str">
            <v>81014400000035334</v>
          </cell>
          <cell r="F125" t="str">
            <v>农村信用社</v>
          </cell>
          <cell r="G125" t="str">
            <v>太平乡太平社区第三组</v>
          </cell>
          <cell r="H125">
            <v>1.7</v>
          </cell>
        </row>
        <row r="126">
          <cell r="D126" t="str">
            <v>431281196912306027</v>
          </cell>
          <cell r="E126" t="str">
            <v>81014400007118704</v>
          </cell>
          <cell r="F126" t="str">
            <v>农村信用社</v>
          </cell>
          <cell r="G126" t="str">
            <v>太平乡太平社区第三组</v>
          </cell>
          <cell r="H126">
            <v>2.3</v>
          </cell>
        </row>
        <row r="127">
          <cell r="D127" t="str">
            <v>433021194709154027</v>
          </cell>
          <cell r="E127" t="str">
            <v>81014400007141245</v>
          </cell>
          <cell r="F127" t="str">
            <v>农村信用社</v>
          </cell>
          <cell r="G127" t="str">
            <v>太平乡太平社区第三组</v>
          </cell>
          <cell r="H127">
            <v>2.4</v>
          </cell>
        </row>
        <row r="128">
          <cell r="D128" t="str">
            <v>433021197404284019</v>
          </cell>
          <cell r="E128" t="str">
            <v>6230901818053090629</v>
          </cell>
          <cell r="F128" t="str">
            <v>农村信用社</v>
          </cell>
          <cell r="G128" t="str">
            <v>太平乡太平社区第三组</v>
          </cell>
          <cell r="H128">
            <v>1.7</v>
          </cell>
        </row>
        <row r="129">
          <cell r="D129" t="str">
            <v>433021196309094028</v>
          </cell>
          <cell r="E129" t="str">
            <v>81014400007125744</v>
          </cell>
          <cell r="F129" t="str">
            <v>农村信用社</v>
          </cell>
          <cell r="G129" t="str">
            <v>太平乡太平社区第三组</v>
          </cell>
          <cell r="H129">
            <v>2.3</v>
          </cell>
        </row>
        <row r="130">
          <cell r="D130" t="str">
            <v>433021195503184049</v>
          </cell>
          <cell r="E130" t="str">
            <v>81014400007150011</v>
          </cell>
          <cell r="F130" t="str">
            <v>农村信用社</v>
          </cell>
          <cell r="G130" t="str">
            <v>太平乡太平社区第三组</v>
          </cell>
          <cell r="H130">
            <v>3.4</v>
          </cell>
        </row>
        <row r="131">
          <cell r="D131" t="str">
            <v>433021195505244025</v>
          </cell>
          <cell r="E131" t="str">
            <v>81014400075406837</v>
          </cell>
          <cell r="F131" t="str">
            <v>农村信用社</v>
          </cell>
          <cell r="G131" t="str">
            <v>太平乡太平社区第三组</v>
          </cell>
          <cell r="H131">
            <v>2.3</v>
          </cell>
        </row>
        <row r="132">
          <cell r="D132" t="str">
            <v>433021197603034012</v>
          </cell>
          <cell r="E132" t="str">
            <v>6221690212020880623</v>
          </cell>
          <cell r="F132" t="str">
            <v>农村信用社</v>
          </cell>
          <cell r="G132" t="str">
            <v>太平乡太平社区3组</v>
          </cell>
          <cell r="H132">
            <v>2.3</v>
          </cell>
        </row>
        <row r="133">
          <cell r="D133" t="str">
            <v>433021195112044014</v>
          </cell>
          <cell r="E133" t="str">
            <v>81014400007085696</v>
          </cell>
          <cell r="F133" t="str">
            <v>农村信用社</v>
          </cell>
          <cell r="G133" t="str">
            <v>太平乡太平社区第四组</v>
          </cell>
          <cell r="H133">
            <v>2.6</v>
          </cell>
        </row>
        <row r="134">
          <cell r="D134" t="str">
            <v>431281196610086014</v>
          </cell>
          <cell r="E134" t="str">
            <v>81014400007085721</v>
          </cell>
          <cell r="F134" t="str">
            <v>农村信用社</v>
          </cell>
          <cell r="G134" t="str">
            <v>太平乡太平社区第四组</v>
          </cell>
          <cell r="H134">
            <v>2.8</v>
          </cell>
        </row>
        <row r="135">
          <cell r="D135" t="str">
            <v>433021195801064010</v>
          </cell>
          <cell r="E135" t="str">
            <v>81014400007114288</v>
          </cell>
          <cell r="F135" t="str">
            <v>农村信用社</v>
          </cell>
          <cell r="G135" t="str">
            <v>太平乡太平社区第四组</v>
          </cell>
          <cell r="H135">
            <v>3.4</v>
          </cell>
        </row>
        <row r="136">
          <cell r="D136" t="str">
            <v>433021195103014016</v>
          </cell>
          <cell r="E136" t="str">
            <v>81014400007085732</v>
          </cell>
          <cell r="F136" t="str">
            <v>农村信用社</v>
          </cell>
          <cell r="G136" t="str">
            <v>太平乡太平社区第四组</v>
          </cell>
          <cell r="H136">
            <v>3</v>
          </cell>
        </row>
        <row r="137">
          <cell r="D137" t="str">
            <v>433021195009044032</v>
          </cell>
          <cell r="E137" t="str">
            <v>81014400007085743</v>
          </cell>
          <cell r="F137" t="str">
            <v>农村信用社</v>
          </cell>
          <cell r="G137" t="str">
            <v>太平乡太平社区第四组</v>
          </cell>
          <cell r="H137">
            <v>3.2</v>
          </cell>
        </row>
        <row r="138">
          <cell r="D138" t="str">
            <v>433021195604274035</v>
          </cell>
          <cell r="E138" t="str">
            <v>81014400007085765</v>
          </cell>
          <cell r="F138" t="str">
            <v>农村信用社</v>
          </cell>
          <cell r="G138" t="str">
            <v>太平乡太平社区第四组</v>
          </cell>
          <cell r="H138">
            <v>2.9</v>
          </cell>
        </row>
        <row r="139">
          <cell r="D139" t="str">
            <v>433021194512264011</v>
          </cell>
          <cell r="E139" t="str">
            <v>81014400007085776</v>
          </cell>
          <cell r="F139" t="str">
            <v>农村信用社</v>
          </cell>
          <cell r="G139" t="str">
            <v>太平乡太平社区第四组</v>
          </cell>
          <cell r="H139">
            <v>3.1</v>
          </cell>
        </row>
        <row r="140">
          <cell r="D140" t="str">
            <v>43128119570713601X</v>
          </cell>
          <cell r="E140" t="str">
            <v>81014400007085787</v>
          </cell>
          <cell r="F140" t="str">
            <v>农村信用社</v>
          </cell>
          <cell r="G140" t="str">
            <v>太平乡太平社区第四组</v>
          </cell>
          <cell r="H140">
            <v>2.9</v>
          </cell>
        </row>
        <row r="141">
          <cell r="D141" t="str">
            <v>431281193803016019</v>
          </cell>
          <cell r="E141" t="str">
            <v>81014400007117201</v>
          </cell>
          <cell r="F141" t="str">
            <v>农村信用社</v>
          </cell>
          <cell r="G141" t="str">
            <v>太平乡太平社区第四组</v>
          </cell>
          <cell r="H141">
            <v>1.05</v>
          </cell>
        </row>
        <row r="142">
          <cell r="D142" t="str">
            <v>433021195311214012</v>
          </cell>
          <cell r="E142" t="str">
            <v>81014400007105965</v>
          </cell>
          <cell r="F142" t="str">
            <v>农村信用社</v>
          </cell>
          <cell r="G142" t="str">
            <v>太平乡太平社区第四组</v>
          </cell>
          <cell r="H142">
            <v>3</v>
          </cell>
        </row>
        <row r="143">
          <cell r="D143" t="str">
            <v>431281195707156037</v>
          </cell>
          <cell r="E143" t="str">
            <v>81014400007105976</v>
          </cell>
          <cell r="F143" t="str">
            <v>农村信用社</v>
          </cell>
          <cell r="G143" t="str">
            <v>太平乡太平社区第四组</v>
          </cell>
          <cell r="H143">
            <v>5.7</v>
          </cell>
        </row>
        <row r="144">
          <cell r="D144" t="str">
            <v>433021195911110014</v>
          </cell>
          <cell r="E144" t="str">
            <v>81014400007105998</v>
          </cell>
          <cell r="F144" t="str">
            <v>农村信用社</v>
          </cell>
          <cell r="G144" t="str">
            <v>太平乡太平社区第四组</v>
          </cell>
          <cell r="H144">
            <v>0.8</v>
          </cell>
        </row>
        <row r="145">
          <cell r="D145" t="str">
            <v>43128119620311601X</v>
          </cell>
          <cell r="E145" t="str">
            <v>81014400007106005</v>
          </cell>
          <cell r="F145" t="str">
            <v>农村信用社</v>
          </cell>
          <cell r="G145" t="str">
            <v>太平乡太平社区第四组</v>
          </cell>
          <cell r="H145">
            <v>3.5</v>
          </cell>
        </row>
        <row r="146">
          <cell r="D146" t="str">
            <v>43302119520822401X</v>
          </cell>
          <cell r="E146" t="str">
            <v>81014400007129396</v>
          </cell>
          <cell r="F146" t="str">
            <v>农村信用社</v>
          </cell>
          <cell r="G146" t="str">
            <v>太平乡太平社区第四组</v>
          </cell>
          <cell r="H146">
            <v>1.99</v>
          </cell>
        </row>
        <row r="147">
          <cell r="D147" t="str">
            <v>433021195006244055</v>
          </cell>
          <cell r="E147" t="str">
            <v/>
          </cell>
          <cell r="F147" t="str">
            <v/>
          </cell>
          <cell r="G147" t="str">
            <v>太平乡太平社区第四组</v>
          </cell>
          <cell r="H147">
            <v>3</v>
          </cell>
        </row>
        <row r="148">
          <cell r="D148" t="str">
            <v>431281195708126083</v>
          </cell>
          <cell r="E148" t="str">
            <v>81014400007106027</v>
          </cell>
          <cell r="F148" t="str">
            <v>农村信用社</v>
          </cell>
          <cell r="G148" t="str">
            <v>太平乡太平社区第四组</v>
          </cell>
          <cell r="H148">
            <v>0.3</v>
          </cell>
        </row>
        <row r="149">
          <cell r="D149" t="str">
            <v>433021195810064020</v>
          </cell>
          <cell r="E149" t="str">
            <v>81014400007122925</v>
          </cell>
          <cell r="F149" t="str">
            <v>农村信用社</v>
          </cell>
          <cell r="G149" t="str">
            <v>太平乡太平社区第四组</v>
          </cell>
          <cell r="H149">
            <v>2.8</v>
          </cell>
        </row>
        <row r="150">
          <cell r="D150" t="str">
            <v>433021197503074017</v>
          </cell>
          <cell r="E150" t="str">
            <v>6230901812020055476</v>
          </cell>
          <cell r="F150" t="str">
            <v>农村信用社</v>
          </cell>
          <cell r="G150" t="str">
            <v>太平乡太平社区第四组</v>
          </cell>
          <cell r="H150">
            <v>1.25</v>
          </cell>
        </row>
        <row r="151">
          <cell r="D151" t="str">
            <v>431281197404256021</v>
          </cell>
          <cell r="E151" t="str">
            <v>81014400038987938</v>
          </cell>
          <cell r="F151" t="str">
            <v>农村信用社</v>
          </cell>
          <cell r="G151" t="str">
            <v>太平乡太平社区第四组</v>
          </cell>
          <cell r="H151">
            <v>1.6</v>
          </cell>
        </row>
        <row r="152">
          <cell r="D152" t="str">
            <v>433021197203184011</v>
          </cell>
          <cell r="E152" t="str">
            <v>81014400148098412</v>
          </cell>
          <cell r="F152" t="str">
            <v>农村信用社</v>
          </cell>
          <cell r="G152" t="str">
            <v>太平乡太平社区第四组</v>
          </cell>
          <cell r="H152">
            <v>1.25</v>
          </cell>
        </row>
        <row r="153">
          <cell r="D153" t="str">
            <v>43128119550712601X</v>
          </cell>
          <cell r="E153" t="str">
            <v>81014400007106038</v>
          </cell>
          <cell r="F153" t="str">
            <v>农村信用社</v>
          </cell>
          <cell r="G153" t="str">
            <v>太平乡太平社区第五组</v>
          </cell>
          <cell r="H153">
            <v>2.34</v>
          </cell>
        </row>
        <row r="154">
          <cell r="D154" t="str">
            <v>433021194203204015</v>
          </cell>
          <cell r="E154" t="str">
            <v>81014400007106049</v>
          </cell>
          <cell r="F154" t="str">
            <v>农村信用社</v>
          </cell>
          <cell r="G154" t="str">
            <v>太平乡太平社区第五组</v>
          </cell>
          <cell r="H154">
            <v>1.65</v>
          </cell>
        </row>
        <row r="155">
          <cell r="D155" t="str">
            <v>433021195711064017</v>
          </cell>
          <cell r="E155" t="str">
            <v>81014400007106050</v>
          </cell>
          <cell r="F155" t="str">
            <v>农村信用社</v>
          </cell>
          <cell r="G155" t="str">
            <v>太平乡太平社区第五组</v>
          </cell>
          <cell r="H155">
            <v>2.47</v>
          </cell>
        </row>
        <row r="156">
          <cell r="D156" t="str">
            <v>433021196001104015</v>
          </cell>
          <cell r="E156" t="str">
            <v>81014400007148569</v>
          </cell>
          <cell r="F156" t="str">
            <v>农村信用社</v>
          </cell>
          <cell r="G156" t="str">
            <v>太平乡太平社区第五组</v>
          </cell>
          <cell r="H156">
            <v>2.3</v>
          </cell>
        </row>
        <row r="157">
          <cell r="D157" t="str">
            <v>433021196504124018</v>
          </cell>
          <cell r="E157" t="str">
            <v>81014400007117596</v>
          </cell>
          <cell r="F157" t="str">
            <v>农村信用社</v>
          </cell>
          <cell r="G157" t="str">
            <v>太平乡太平社区第五组</v>
          </cell>
          <cell r="H157">
            <v>2.2</v>
          </cell>
        </row>
        <row r="158">
          <cell r="D158" t="str">
            <v>431281196610066013</v>
          </cell>
          <cell r="E158" t="str">
            <v>81014400007091053</v>
          </cell>
          <cell r="F158" t="str">
            <v>农村信用社</v>
          </cell>
          <cell r="G158" t="str">
            <v>太平乡太平社区第五组</v>
          </cell>
          <cell r="H158">
            <v>2.75</v>
          </cell>
        </row>
        <row r="159">
          <cell r="D159" t="str">
            <v>431281196510096012</v>
          </cell>
          <cell r="E159" t="str">
            <v>81014400007149084</v>
          </cell>
          <cell r="F159" t="str">
            <v>农村信用社</v>
          </cell>
          <cell r="G159" t="str">
            <v>太平乡太平社区第五组</v>
          </cell>
          <cell r="H159">
            <v>2.2</v>
          </cell>
        </row>
        <row r="160">
          <cell r="D160" t="str">
            <v>433021196407054011</v>
          </cell>
          <cell r="E160" t="str">
            <v>81014400007091064</v>
          </cell>
          <cell r="F160" t="str">
            <v>农村信用社</v>
          </cell>
          <cell r="G160" t="str">
            <v>太平乡太平社区第五组</v>
          </cell>
          <cell r="H160">
            <v>2</v>
          </cell>
        </row>
        <row r="161">
          <cell r="D161" t="str">
            <v>433021195901144018</v>
          </cell>
          <cell r="E161" t="str">
            <v>81014400007091075</v>
          </cell>
          <cell r="F161" t="str">
            <v>农村信用社</v>
          </cell>
          <cell r="G161" t="str">
            <v>太平乡太平社区第五组</v>
          </cell>
          <cell r="H161">
            <v>2.2</v>
          </cell>
        </row>
        <row r="162">
          <cell r="D162" t="str">
            <v>433021196802034037</v>
          </cell>
          <cell r="E162" t="str">
            <v>81014400007091086</v>
          </cell>
          <cell r="F162" t="str">
            <v>农村信用社</v>
          </cell>
          <cell r="G162" t="str">
            <v>太平乡太平社区第五组</v>
          </cell>
          <cell r="H162">
            <v>2</v>
          </cell>
        </row>
        <row r="163">
          <cell r="D163" t="str">
            <v>433021197107034013</v>
          </cell>
          <cell r="E163" t="str">
            <v>81014400007091097</v>
          </cell>
          <cell r="F163" t="str">
            <v>农村信用社</v>
          </cell>
          <cell r="G163" t="str">
            <v>太平乡太平社区第五组</v>
          </cell>
          <cell r="H163">
            <v>1</v>
          </cell>
        </row>
        <row r="164">
          <cell r="D164" t="str">
            <v>433021196802144017</v>
          </cell>
          <cell r="E164" t="str">
            <v>81014400007116285</v>
          </cell>
          <cell r="F164" t="str">
            <v>农村信用社</v>
          </cell>
          <cell r="G164" t="str">
            <v>太平乡太平社区第五组</v>
          </cell>
          <cell r="H164">
            <v>1.65</v>
          </cell>
        </row>
        <row r="165">
          <cell r="D165" t="str">
            <v>433021195801104019</v>
          </cell>
          <cell r="E165" t="str">
            <v>81014400007091100</v>
          </cell>
          <cell r="F165" t="str">
            <v>农村信用社</v>
          </cell>
          <cell r="G165" t="str">
            <v>太平乡太平社区第五组</v>
          </cell>
          <cell r="H165">
            <v>1.88</v>
          </cell>
        </row>
        <row r="166">
          <cell r="D166" t="str">
            <v>431281197207226018</v>
          </cell>
          <cell r="E166" t="str">
            <v>81014400007118534</v>
          </cell>
          <cell r="F166" t="str">
            <v>农村信用社</v>
          </cell>
          <cell r="G166" t="str">
            <v>太平乡太平社区第五组</v>
          </cell>
          <cell r="H166">
            <v>2.45</v>
          </cell>
        </row>
        <row r="167">
          <cell r="D167" t="str">
            <v>43302119650109401X</v>
          </cell>
          <cell r="E167" t="str">
            <v>81014400007127796</v>
          </cell>
          <cell r="F167" t="str">
            <v>农村信用社</v>
          </cell>
          <cell r="G167" t="str">
            <v>太平乡太平社区第五组</v>
          </cell>
          <cell r="H167">
            <v>2.2</v>
          </cell>
        </row>
        <row r="168">
          <cell r="D168" t="str">
            <v>433021195110204010</v>
          </cell>
          <cell r="E168" t="str">
            <v>81014400007091133</v>
          </cell>
          <cell r="F168" t="str">
            <v>农村信用社</v>
          </cell>
          <cell r="G168" t="str">
            <v>太平乡太平社区第五组</v>
          </cell>
          <cell r="H168">
            <v>2.2</v>
          </cell>
        </row>
        <row r="169">
          <cell r="D169" t="str">
            <v>433021195804104030</v>
          </cell>
          <cell r="E169" t="str">
            <v>81014400007115714</v>
          </cell>
          <cell r="F169" t="str">
            <v>农村信用社</v>
          </cell>
          <cell r="G169" t="str">
            <v>太平乡太平社区第五组</v>
          </cell>
          <cell r="H169">
            <v>1.1</v>
          </cell>
        </row>
        <row r="170">
          <cell r="D170" t="str">
            <v>433021195708274013</v>
          </cell>
          <cell r="E170" t="str">
            <v>81014400007130265</v>
          </cell>
          <cell r="F170" t="str">
            <v>农村信用社</v>
          </cell>
          <cell r="G170" t="str">
            <v>太平乡太平社区第五组</v>
          </cell>
          <cell r="H170">
            <v>2.2</v>
          </cell>
        </row>
        <row r="171">
          <cell r="D171" t="str">
            <v>433021195912064013</v>
          </cell>
          <cell r="E171" t="str">
            <v>81014400007091144</v>
          </cell>
          <cell r="F171" t="str">
            <v>农村信用社</v>
          </cell>
          <cell r="G171" t="str">
            <v>太平乡太平社区第五组</v>
          </cell>
          <cell r="H171">
            <v>2.75</v>
          </cell>
        </row>
        <row r="172">
          <cell r="D172" t="str">
            <v>433021194909274015</v>
          </cell>
          <cell r="E172" t="str">
            <v>81014400007091155</v>
          </cell>
          <cell r="F172" t="str">
            <v>农村信用社</v>
          </cell>
          <cell r="G172" t="str">
            <v>太平乡太平社区第五组</v>
          </cell>
          <cell r="H172">
            <v>2.85</v>
          </cell>
        </row>
        <row r="173">
          <cell r="D173" t="str">
            <v>43128119630720601X</v>
          </cell>
          <cell r="E173" t="str">
            <v>81014400007087682</v>
          </cell>
          <cell r="F173" t="str">
            <v>农村信用社</v>
          </cell>
          <cell r="G173" t="str">
            <v>太平乡太平社区第五组</v>
          </cell>
          <cell r="H173">
            <v>2.5</v>
          </cell>
        </row>
        <row r="174">
          <cell r="D174" t="str">
            <v>433021194301014012</v>
          </cell>
          <cell r="E174" t="str">
            <v>81014400007087693</v>
          </cell>
          <cell r="F174" t="str">
            <v>农村信用社</v>
          </cell>
          <cell r="G174" t="str">
            <v>太平乡太平社区第五组</v>
          </cell>
          <cell r="H174">
            <v>3.6</v>
          </cell>
        </row>
        <row r="175">
          <cell r="D175" t="str">
            <v>431281196909146018</v>
          </cell>
          <cell r="E175" t="str">
            <v>81014400007116025</v>
          </cell>
          <cell r="F175" t="str">
            <v>农村信用社</v>
          </cell>
          <cell r="G175" t="str">
            <v>太平乡太平社区第五组</v>
          </cell>
          <cell r="H175">
            <v>2.48</v>
          </cell>
        </row>
        <row r="176">
          <cell r="D176" t="str">
            <v>431281197208110412</v>
          </cell>
          <cell r="E176" t="str">
            <v>81014400007087717</v>
          </cell>
          <cell r="F176" t="str">
            <v>农村信用社</v>
          </cell>
          <cell r="G176" t="str">
            <v>太平乡太平社区第五组</v>
          </cell>
          <cell r="H176">
            <v>1.94</v>
          </cell>
        </row>
        <row r="177">
          <cell r="D177" t="str">
            <v>433021196005094010</v>
          </cell>
          <cell r="E177" t="str">
            <v>81014400007119082</v>
          </cell>
          <cell r="F177" t="str">
            <v>农村信用社</v>
          </cell>
          <cell r="G177" t="str">
            <v>太平乡太平社区第五组</v>
          </cell>
          <cell r="H177">
            <v>2.75</v>
          </cell>
        </row>
        <row r="178">
          <cell r="D178" t="str">
            <v>431281195611186012</v>
          </cell>
          <cell r="E178" t="str">
            <v>81014400007087728</v>
          </cell>
          <cell r="F178" t="str">
            <v>农村信用社</v>
          </cell>
          <cell r="G178" t="str">
            <v>太平乡太平社区第五组</v>
          </cell>
          <cell r="H178">
            <v>2.7</v>
          </cell>
        </row>
        <row r="179">
          <cell r="D179" t="str">
            <v>433021195903134024</v>
          </cell>
          <cell r="E179" t="str">
            <v>81014400135612493</v>
          </cell>
          <cell r="F179" t="str">
            <v>农村信用社</v>
          </cell>
          <cell r="G179" t="str">
            <v>太平乡太平社区第五组</v>
          </cell>
          <cell r="H179">
            <v>1.7</v>
          </cell>
        </row>
        <row r="180">
          <cell r="D180" t="str">
            <v>431281199108216016</v>
          </cell>
          <cell r="E180" t="str">
            <v>81014400149664218</v>
          </cell>
          <cell r="F180" t="str">
            <v>农村信用社</v>
          </cell>
          <cell r="G180" t="str">
            <v>太平乡太平社区第五组</v>
          </cell>
          <cell r="H180">
            <v>2.2</v>
          </cell>
        </row>
        <row r="181">
          <cell r="D181" t="str">
            <v>431281197409186018</v>
          </cell>
          <cell r="E181" t="str">
            <v>81014400186689910</v>
          </cell>
          <cell r="F181" t="str">
            <v>农村信用社</v>
          </cell>
          <cell r="G181" t="str">
            <v>太平乡太平社区第五组</v>
          </cell>
          <cell r="H181">
            <v>1.4</v>
          </cell>
        </row>
        <row r="182">
          <cell r="D182" t="str">
            <v>433021195506094014</v>
          </cell>
          <cell r="E182" t="str">
            <v>81014400007087739</v>
          </cell>
          <cell r="F182" t="str">
            <v>农村信用社</v>
          </cell>
          <cell r="G182" t="str">
            <v>太平乡太平社区第六组</v>
          </cell>
          <cell r="H182">
            <v>4.7</v>
          </cell>
        </row>
        <row r="183">
          <cell r="D183" t="str">
            <v>433021196701194015</v>
          </cell>
          <cell r="E183" t="str">
            <v>81014400007087740</v>
          </cell>
          <cell r="F183" t="str">
            <v>农村信用社</v>
          </cell>
          <cell r="G183" t="str">
            <v>太平乡太平社区第六组</v>
          </cell>
          <cell r="H183">
            <v>2.8</v>
          </cell>
        </row>
        <row r="184">
          <cell r="D184" t="str">
            <v>43302119641202401X</v>
          </cell>
          <cell r="E184" t="str">
            <v>81014400007087751</v>
          </cell>
          <cell r="F184" t="str">
            <v>农村信用社</v>
          </cell>
          <cell r="G184" t="str">
            <v>太平乡太平社区第六组</v>
          </cell>
          <cell r="H184">
            <v>3.6</v>
          </cell>
        </row>
        <row r="185">
          <cell r="D185" t="str">
            <v>433021196309284016</v>
          </cell>
          <cell r="E185" t="str">
            <v>81014400007113251</v>
          </cell>
          <cell r="F185" t="str">
            <v>农村信用社</v>
          </cell>
          <cell r="G185" t="str">
            <v>太平乡太平社区第六组</v>
          </cell>
          <cell r="H185">
            <v>1.75</v>
          </cell>
        </row>
        <row r="186">
          <cell r="D186" t="str">
            <v>433021197005224019</v>
          </cell>
          <cell r="E186" t="str">
            <v>81014400007087762</v>
          </cell>
          <cell r="F186" t="str">
            <v>农村信用社</v>
          </cell>
          <cell r="G186" t="str">
            <v>太平乡太平社区第六组</v>
          </cell>
          <cell r="H186">
            <v>1.75</v>
          </cell>
        </row>
        <row r="187">
          <cell r="D187" t="str">
            <v>43302119680719403X</v>
          </cell>
          <cell r="E187" t="str">
            <v>81014400007091778</v>
          </cell>
          <cell r="F187" t="str">
            <v>农村信用社</v>
          </cell>
          <cell r="G187" t="str">
            <v>太平乡太平社区第六组</v>
          </cell>
          <cell r="H187">
            <v>3.3</v>
          </cell>
        </row>
        <row r="188">
          <cell r="D188" t="str">
            <v>433021194302134016</v>
          </cell>
          <cell r="E188" t="str">
            <v>81014400007091789</v>
          </cell>
          <cell r="F188" t="str">
            <v>农村信用社</v>
          </cell>
          <cell r="G188" t="str">
            <v>太平乡太平社区第六组</v>
          </cell>
          <cell r="H188">
            <v>3.3</v>
          </cell>
        </row>
        <row r="189">
          <cell r="D189" t="str">
            <v>433021193807214017</v>
          </cell>
          <cell r="E189" t="str">
            <v>81014400007091790</v>
          </cell>
          <cell r="F189" t="str">
            <v>农村信用社</v>
          </cell>
          <cell r="G189" t="str">
            <v>太平乡太平社区第六组</v>
          </cell>
          <cell r="H189">
            <v>4.2</v>
          </cell>
        </row>
        <row r="190">
          <cell r="D190" t="str">
            <v>433021195310114028</v>
          </cell>
          <cell r="E190" t="str">
            <v>81014400007112940</v>
          </cell>
          <cell r="F190" t="str">
            <v>农村信用社</v>
          </cell>
          <cell r="G190" t="str">
            <v>太平乡太平社区第六组</v>
          </cell>
          <cell r="H190">
            <v>3.3</v>
          </cell>
        </row>
        <row r="191">
          <cell r="D191" t="str">
            <v>43128119651230601X</v>
          </cell>
          <cell r="E191" t="str">
            <v>81014400007091803</v>
          </cell>
          <cell r="F191" t="str">
            <v>农村信用社</v>
          </cell>
          <cell r="G191" t="str">
            <v>太平乡太平社区第六组</v>
          </cell>
          <cell r="H191">
            <v>2.9</v>
          </cell>
        </row>
        <row r="192">
          <cell r="D192" t="str">
            <v>433021196007134012</v>
          </cell>
          <cell r="E192" t="str">
            <v>81014400007126419</v>
          </cell>
          <cell r="F192" t="str">
            <v>农村信用社</v>
          </cell>
          <cell r="G192" t="str">
            <v>太平乡太平社区第六组</v>
          </cell>
          <cell r="H192">
            <v>2.8</v>
          </cell>
        </row>
        <row r="193">
          <cell r="D193" t="str">
            <v>433021197211104018</v>
          </cell>
          <cell r="E193" t="str">
            <v>81014400007091814</v>
          </cell>
          <cell r="F193" t="str">
            <v>农村信用社</v>
          </cell>
          <cell r="G193" t="str">
            <v>太平乡太平社区第六组</v>
          </cell>
          <cell r="H193">
            <v>2.2</v>
          </cell>
        </row>
        <row r="194">
          <cell r="D194" t="str">
            <v>433021196907214018</v>
          </cell>
          <cell r="E194" t="str">
            <v>81014400007091825</v>
          </cell>
          <cell r="F194" t="str">
            <v>农村信用社</v>
          </cell>
          <cell r="G194" t="str">
            <v>太平乡太平社区第六组</v>
          </cell>
          <cell r="H194">
            <v>2.2</v>
          </cell>
        </row>
        <row r="195">
          <cell r="D195" t="str">
            <v>433021196611174010</v>
          </cell>
          <cell r="E195" t="str">
            <v>81014400007091836</v>
          </cell>
          <cell r="F195" t="str">
            <v>农村信用社</v>
          </cell>
          <cell r="G195" t="str">
            <v>太平乡太平社区第六组</v>
          </cell>
          <cell r="H195">
            <v>2.9</v>
          </cell>
        </row>
        <row r="196">
          <cell r="D196" t="str">
            <v>433021196807164017</v>
          </cell>
          <cell r="E196" t="str">
            <v>81014400007091847</v>
          </cell>
          <cell r="F196" t="str">
            <v>农村信用社</v>
          </cell>
          <cell r="G196" t="str">
            <v>太平乡太平社区第六组</v>
          </cell>
          <cell r="H196">
            <v>3.6</v>
          </cell>
        </row>
        <row r="197">
          <cell r="D197" t="str">
            <v>433021196501084022</v>
          </cell>
          <cell r="E197" t="str">
            <v>81014400133528896</v>
          </cell>
          <cell r="F197" t="str">
            <v>农村信用社</v>
          </cell>
          <cell r="G197" t="str">
            <v>太平乡太平社区第六组</v>
          </cell>
          <cell r="H197">
            <v>3.3</v>
          </cell>
        </row>
        <row r="198">
          <cell r="D198" t="str">
            <v>433021195509214026</v>
          </cell>
          <cell r="E198" t="str">
            <v>81014400223375346</v>
          </cell>
          <cell r="F198" t="str">
            <v>农村信用社</v>
          </cell>
          <cell r="G198" t="str">
            <v>太平乡太平社区第六组</v>
          </cell>
          <cell r="H198">
            <v>3.4</v>
          </cell>
        </row>
        <row r="199">
          <cell r="D199" t="str">
            <v>433021197111024010</v>
          </cell>
          <cell r="E199" t="str">
            <v>81014400007091858</v>
          </cell>
          <cell r="F199" t="str">
            <v>农村信用社</v>
          </cell>
          <cell r="G199" t="str">
            <v>太平乡太平社区第七组</v>
          </cell>
          <cell r="H199">
            <v>1.92</v>
          </cell>
        </row>
        <row r="200">
          <cell r="D200" t="str">
            <v>431281196310196019</v>
          </cell>
          <cell r="E200" t="str">
            <v>81014400007091869</v>
          </cell>
          <cell r="F200" t="str">
            <v>农村信用社</v>
          </cell>
          <cell r="G200" t="str">
            <v>太平乡太平社区第七组</v>
          </cell>
          <cell r="H200">
            <v>7</v>
          </cell>
        </row>
        <row r="201">
          <cell r="D201" t="str">
            <v>433021194004214018</v>
          </cell>
          <cell r="E201" t="str">
            <v>81014400007145749</v>
          </cell>
          <cell r="F201" t="str">
            <v>农村信用社</v>
          </cell>
          <cell r="G201" t="str">
            <v>太平乡太平社区第七组</v>
          </cell>
          <cell r="H201">
            <v>5.13</v>
          </cell>
        </row>
        <row r="202">
          <cell r="D202" t="str">
            <v>433021195201184019</v>
          </cell>
          <cell r="E202" t="str">
            <v>81014400007091870</v>
          </cell>
          <cell r="F202" t="str">
            <v>农村信用社</v>
          </cell>
          <cell r="G202" t="str">
            <v>太平乡太平社区第七组</v>
          </cell>
          <cell r="H202">
            <v>5.13</v>
          </cell>
        </row>
        <row r="203">
          <cell r="D203" t="str">
            <v>433021194311194010</v>
          </cell>
          <cell r="E203" t="str">
            <v>81014400007103661</v>
          </cell>
          <cell r="F203" t="str">
            <v>农村信用社</v>
          </cell>
          <cell r="G203" t="str">
            <v>太平乡太平社区第七组</v>
          </cell>
          <cell r="H203">
            <v>3.3</v>
          </cell>
        </row>
        <row r="204">
          <cell r="D204" t="str">
            <v>433021195606154010</v>
          </cell>
          <cell r="E204" t="str">
            <v>81014400007116911</v>
          </cell>
          <cell r="F204" t="str">
            <v>农村信用社</v>
          </cell>
          <cell r="G204" t="str">
            <v>太平乡太平社区第七组</v>
          </cell>
          <cell r="H204">
            <v>4.28</v>
          </cell>
        </row>
        <row r="205">
          <cell r="D205" t="str">
            <v>433021193607234021</v>
          </cell>
          <cell r="E205" t="str">
            <v>81014400007103672</v>
          </cell>
          <cell r="F205" t="str">
            <v>农村信用社</v>
          </cell>
          <cell r="G205" t="str">
            <v>太平乡太平社区第七组</v>
          </cell>
          <cell r="H205">
            <v>1.5</v>
          </cell>
        </row>
        <row r="206">
          <cell r="D206" t="str">
            <v>433021196903044031</v>
          </cell>
          <cell r="E206" t="str">
            <v>81014400007103683</v>
          </cell>
          <cell r="F206" t="str">
            <v>农村信用社</v>
          </cell>
          <cell r="G206" t="str">
            <v>太平乡太平社区第七组</v>
          </cell>
          <cell r="H206">
            <v>2.09</v>
          </cell>
        </row>
        <row r="207">
          <cell r="D207" t="str">
            <v>433021195209204010</v>
          </cell>
          <cell r="E207" t="str">
            <v>81014400007103694</v>
          </cell>
          <cell r="F207" t="str">
            <v>农村信用社</v>
          </cell>
          <cell r="G207" t="str">
            <v>太平乡太平社区第七组</v>
          </cell>
          <cell r="H207">
            <v>3.25</v>
          </cell>
        </row>
        <row r="208">
          <cell r="D208" t="str">
            <v>431281195809300415</v>
          </cell>
          <cell r="E208" t="str">
            <v>81014400007103707</v>
          </cell>
          <cell r="F208" t="str">
            <v>农村信用社</v>
          </cell>
          <cell r="G208" t="str">
            <v>太平乡太平社区第七组</v>
          </cell>
          <cell r="H208">
            <v>1.7</v>
          </cell>
        </row>
        <row r="209">
          <cell r="D209" t="str">
            <v>433021194407234013</v>
          </cell>
          <cell r="E209" t="str">
            <v>81014400007103718</v>
          </cell>
          <cell r="F209" t="str">
            <v>农村信用社</v>
          </cell>
          <cell r="G209" t="str">
            <v>太平乡太平社区第七组</v>
          </cell>
          <cell r="H209">
            <v>3.04</v>
          </cell>
        </row>
        <row r="210">
          <cell r="D210" t="str">
            <v>43128119570512041X</v>
          </cell>
          <cell r="E210" t="str">
            <v>81014400007134599</v>
          </cell>
          <cell r="F210" t="str">
            <v>农村信用社</v>
          </cell>
          <cell r="G210" t="str">
            <v>太平乡太平社区第七组</v>
          </cell>
          <cell r="H210">
            <v>3.8</v>
          </cell>
        </row>
        <row r="211">
          <cell r="D211" t="str">
            <v>433021194806164032</v>
          </cell>
          <cell r="E211" t="str">
            <v>81014400007103730</v>
          </cell>
          <cell r="F211" t="str">
            <v>农村信用社</v>
          </cell>
          <cell r="G211" t="str">
            <v>太平乡太平社区第七组</v>
          </cell>
          <cell r="H211">
            <v>3.15</v>
          </cell>
        </row>
        <row r="212">
          <cell r="D212" t="str">
            <v>431281196302046010</v>
          </cell>
          <cell r="E212" t="str">
            <v>81014400007103741</v>
          </cell>
          <cell r="F212" t="str">
            <v>农村信用社</v>
          </cell>
          <cell r="G212" t="str">
            <v>太平乡太平社区第七组</v>
          </cell>
          <cell r="H212">
            <v>5.51</v>
          </cell>
        </row>
        <row r="213">
          <cell r="D213" t="str">
            <v>433021195712084036</v>
          </cell>
          <cell r="E213" t="str">
            <v>81014400007103752</v>
          </cell>
          <cell r="F213" t="str">
            <v>农村信用社</v>
          </cell>
          <cell r="G213" t="str">
            <v>太平乡太平社区第七组</v>
          </cell>
          <cell r="H213">
            <v>1.76</v>
          </cell>
        </row>
        <row r="214">
          <cell r="D214" t="str">
            <v>433021195402234035</v>
          </cell>
          <cell r="E214" t="str">
            <v>81014400007103763</v>
          </cell>
          <cell r="F214" t="str">
            <v>农村信用社</v>
          </cell>
          <cell r="G214" t="str">
            <v>太平乡太平社区第七组</v>
          </cell>
          <cell r="H214">
            <v>1.27</v>
          </cell>
        </row>
        <row r="215">
          <cell r="D215" t="str">
            <v>433021193903234034</v>
          </cell>
          <cell r="E215" t="str">
            <v>81014400007095581</v>
          </cell>
          <cell r="F215" t="str">
            <v>农村信用社</v>
          </cell>
          <cell r="G215" t="str">
            <v>太平乡太平社区第七组</v>
          </cell>
          <cell r="H215">
            <v>4.76</v>
          </cell>
        </row>
        <row r="216">
          <cell r="D216" t="str">
            <v>431281196610056018</v>
          </cell>
          <cell r="E216" t="str">
            <v>81014400007142624</v>
          </cell>
          <cell r="F216" t="str">
            <v>农村信用社</v>
          </cell>
          <cell r="G216" t="str">
            <v>太平乡太平社区第七组</v>
          </cell>
          <cell r="H216">
            <v>4.88</v>
          </cell>
        </row>
        <row r="217">
          <cell r="D217" t="str">
            <v>431281197006016014</v>
          </cell>
          <cell r="E217" t="str">
            <v>81014400181641247</v>
          </cell>
          <cell r="F217" t="str">
            <v>农村信用社</v>
          </cell>
          <cell r="G217" t="str">
            <v>太平乡太平社区第七组</v>
          </cell>
          <cell r="H217">
            <v>1.73</v>
          </cell>
        </row>
      </sheetData>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023地力补贴"/>
      <sheetName val="地力补贴明细表"/>
      <sheetName val="惠农花名册"/>
      <sheetName val="2023种粮补贴表"/>
      <sheetName val="Sheet1"/>
      <sheetName val="2023地力补贴汇总表"/>
    </sheetNames>
    <sheetDataSet>
      <sheetData sheetId="0" refreshError="1"/>
      <sheetData sheetId="1" refreshError="1"/>
      <sheetData sheetId="2" refreshError="1">
        <row r="2">
          <cell r="D2" t="str">
            <v>身份证号码</v>
          </cell>
          <cell r="E2" t="str">
            <v>惠民惠农账号</v>
          </cell>
          <cell r="F2" t="str">
            <v>银行名称</v>
          </cell>
          <cell r="G2" t="str">
            <v>家庭地址</v>
          </cell>
          <cell r="H2" t="str">
            <v>计税面积中的中稻面积</v>
          </cell>
        </row>
        <row r="3">
          <cell r="D3" t="str">
            <v>431281196806186041</v>
          </cell>
          <cell r="E3" t="str">
            <v>81014400000024059</v>
          </cell>
          <cell r="F3" t="str">
            <v>农村信用社</v>
          </cell>
          <cell r="G3" t="str">
            <v>太平乡太平社区第八组</v>
          </cell>
          <cell r="H3">
            <v>0.52</v>
          </cell>
        </row>
        <row r="4">
          <cell r="D4" t="str">
            <v>433021193604104010</v>
          </cell>
          <cell r="E4" t="str">
            <v>81014400007139428</v>
          </cell>
          <cell r="F4" t="str">
            <v>农村信用社</v>
          </cell>
          <cell r="G4" t="str">
            <v>太平乡太平社区居委会</v>
          </cell>
          <cell r="H4">
            <v>0.5</v>
          </cell>
        </row>
        <row r="5">
          <cell r="D5" t="str">
            <v>431281193808260416</v>
          </cell>
          <cell r="E5" t="str">
            <v>81014400007111505</v>
          </cell>
          <cell r="F5" t="str">
            <v>农村信用社</v>
          </cell>
          <cell r="G5" t="str">
            <v>太平乡太平社区第一组</v>
          </cell>
          <cell r="H5">
            <v>1.71</v>
          </cell>
        </row>
        <row r="6">
          <cell r="D6" t="str">
            <v>43302119711012401X</v>
          </cell>
          <cell r="E6" t="str">
            <v>81014400007112576</v>
          </cell>
          <cell r="F6" t="str">
            <v>农村信用社</v>
          </cell>
          <cell r="G6" t="str">
            <v>太平乡太平社区第一组</v>
          </cell>
          <cell r="H6">
            <v>0.5</v>
          </cell>
        </row>
        <row r="7">
          <cell r="D7" t="str">
            <v>433021196808304026</v>
          </cell>
          <cell r="E7" t="str">
            <v>81014400007111516</v>
          </cell>
          <cell r="F7" t="str">
            <v>农村信用社</v>
          </cell>
          <cell r="G7" t="str">
            <v>太平乡太平社区第一组</v>
          </cell>
          <cell r="H7">
            <v>1.05</v>
          </cell>
        </row>
        <row r="8">
          <cell r="D8" t="str">
            <v>433021194610124039</v>
          </cell>
          <cell r="E8" t="str">
            <v>81014400007111527</v>
          </cell>
          <cell r="F8" t="str">
            <v>农村信用社</v>
          </cell>
          <cell r="G8" t="str">
            <v>太平乡太平社区第一组</v>
          </cell>
          <cell r="H8">
            <v>2.62</v>
          </cell>
        </row>
        <row r="9">
          <cell r="D9" t="str">
            <v>43302119631223401X</v>
          </cell>
          <cell r="E9" t="str">
            <v>81014400007111538</v>
          </cell>
          <cell r="F9" t="str">
            <v>农村信用社</v>
          </cell>
          <cell r="G9" t="str">
            <v>太平乡太平社区第一组</v>
          </cell>
          <cell r="H9">
            <v>2.63</v>
          </cell>
        </row>
        <row r="10">
          <cell r="D10" t="str">
            <v>433021196806024012</v>
          </cell>
          <cell r="E10" t="str">
            <v>81014400007111549</v>
          </cell>
          <cell r="F10" t="str">
            <v>农村信用社</v>
          </cell>
          <cell r="G10" t="str">
            <v>太平乡太平社区第一组</v>
          </cell>
          <cell r="H10">
            <v>1.57</v>
          </cell>
        </row>
        <row r="11">
          <cell r="D11" t="str">
            <v>43128119661121601X</v>
          </cell>
          <cell r="E11" t="str">
            <v>81014400007111550</v>
          </cell>
          <cell r="F11" t="str">
            <v>农村信用社</v>
          </cell>
          <cell r="G11" t="str">
            <v>太平乡太平社区第一组</v>
          </cell>
          <cell r="H11">
            <v>1.6</v>
          </cell>
        </row>
        <row r="12">
          <cell r="D12" t="str">
            <v>433021194705244017</v>
          </cell>
          <cell r="E12" t="str">
            <v/>
          </cell>
          <cell r="F12" t="str">
            <v/>
          </cell>
          <cell r="G12" t="str">
            <v>太平乡太平社区第一组</v>
          </cell>
          <cell r="H12">
            <v>2.9</v>
          </cell>
        </row>
        <row r="13">
          <cell r="D13" t="str">
            <v>433021195112244016</v>
          </cell>
          <cell r="E13" t="str">
            <v>81014400007114754</v>
          </cell>
          <cell r="F13" t="str">
            <v>农村信用社</v>
          </cell>
          <cell r="G13" t="str">
            <v>太平乡太平社区第一组</v>
          </cell>
          <cell r="H13">
            <v>1.6</v>
          </cell>
        </row>
        <row r="14">
          <cell r="D14" t="str">
            <v>433021195602044017</v>
          </cell>
          <cell r="E14" t="str">
            <v>81014400007101472</v>
          </cell>
          <cell r="F14" t="str">
            <v>农村信用社</v>
          </cell>
          <cell r="G14" t="str">
            <v>太平乡太平社区第一组</v>
          </cell>
          <cell r="H14">
            <v>1.62</v>
          </cell>
        </row>
        <row r="15">
          <cell r="D15" t="str">
            <v>433021196506244013</v>
          </cell>
          <cell r="E15" t="str">
            <v>81014400007101494</v>
          </cell>
          <cell r="F15" t="str">
            <v>农村信用社</v>
          </cell>
          <cell r="G15" t="str">
            <v>太平乡太平社区第一组</v>
          </cell>
          <cell r="H15">
            <v>0.7</v>
          </cell>
        </row>
        <row r="16">
          <cell r="D16" t="str">
            <v>433021194610254052</v>
          </cell>
          <cell r="E16" t="str">
            <v>81014400007101507</v>
          </cell>
          <cell r="F16" t="str">
            <v>农村信用社</v>
          </cell>
          <cell r="G16" t="str">
            <v>太平乡太平社区第一组</v>
          </cell>
          <cell r="H16">
            <v>1.92</v>
          </cell>
        </row>
        <row r="17">
          <cell r="D17" t="str">
            <v>433021193910084011</v>
          </cell>
          <cell r="E17" t="str">
            <v>81014400007148773</v>
          </cell>
          <cell r="F17" t="str">
            <v>农村信用社</v>
          </cell>
          <cell r="G17" t="str">
            <v>太平乡太平社区第一组</v>
          </cell>
          <cell r="H17">
            <v>1.1</v>
          </cell>
        </row>
        <row r="18">
          <cell r="D18" t="str">
            <v>433021196206064037</v>
          </cell>
          <cell r="E18" t="str">
            <v>81014400007101518</v>
          </cell>
          <cell r="F18" t="str">
            <v>农村信用社</v>
          </cell>
          <cell r="G18" t="str">
            <v>太平乡太平社区第一组</v>
          </cell>
          <cell r="H18">
            <v>1.58</v>
          </cell>
        </row>
        <row r="19">
          <cell r="D19" t="str">
            <v>431281196709186015</v>
          </cell>
          <cell r="E19" t="str">
            <v>81014400007114992</v>
          </cell>
          <cell r="F19" t="str">
            <v>农村信用社</v>
          </cell>
          <cell r="G19" t="str">
            <v>太平乡太平社区第一组</v>
          </cell>
          <cell r="H19">
            <v>1.57</v>
          </cell>
        </row>
        <row r="20">
          <cell r="D20" t="str">
            <v>433021195401284030</v>
          </cell>
          <cell r="E20" t="str">
            <v>81014400007101530</v>
          </cell>
          <cell r="F20" t="str">
            <v>农村信用社</v>
          </cell>
          <cell r="G20" t="str">
            <v>太平乡太平社区第一组</v>
          </cell>
          <cell r="H20">
            <v>1.42</v>
          </cell>
        </row>
        <row r="21">
          <cell r="D21" t="str">
            <v>431281197111236019</v>
          </cell>
          <cell r="E21" t="str">
            <v>81014400007101563</v>
          </cell>
          <cell r="F21" t="str">
            <v>农村信用社</v>
          </cell>
          <cell r="G21" t="str">
            <v>太平乡太平社区第一组</v>
          </cell>
          <cell r="H21">
            <v>0.54</v>
          </cell>
        </row>
        <row r="22">
          <cell r="D22" t="str">
            <v>433021195208124019</v>
          </cell>
          <cell r="E22" t="str">
            <v>81014400007114277</v>
          </cell>
          <cell r="F22" t="str">
            <v>农村信用社</v>
          </cell>
          <cell r="G22" t="str">
            <v>太平乡太平社区第一组</v>
          </cell>
          <cell r="H22">
            <v>2.71</v>
          </cell>
        </row>
        <row r="23">
          <cell r="D23" t="str">
            <v>431281196509116012</v>
          </cell>
          <cell r="E23" t="str">
            <v>81014400007097883</v>
          </cell>
          <cell r="F23" t="str">
            <v>农村信用社</v>
          </cell>
          <cell r="G23" t="str">
            <v>太平乡太平社区第一组</v>
          </cell>
          <cell r="H23">
            <v>1.62</v>
          </cell>
        </row>
        <row r="24">
          <cell r="D24" t="str">
            <v>433021196412194019</v>
          </cell>
          <cell r="E24" t="str">
            <v>81014400007134464</v>
          </cell>
          <cell r="F24" t="str">
            <v>农村信用社</v>
          </cell>
          <cell r="G24" t="str">
            <v>太平乡太平社区第一组</v>
          </cell>
          <cell r="H24">
            <v>1.62</v>
          </cell>
        </row>
        <row r="25">
          <cell r="D25" t="str">
            <v>433021196608084030</v>
          </cell>
          <cell r="E25" t="str">
            <v>81014400007097894</v>
          </cell>
          <cell r="F25" t="str">
            <v>农村信用社</v>
          </cell>
          <cell r="G25" t="str">
            <v>太平乡太平社区第一组</v>
          </cell>
          <cell r="H25">
            <v>1.3</v>
          </cell>
        </row>
        <row r="26">
          <cell r="D26" t="str">
            <v>43302119720912401X</v>
          </cell>
          <cell r="E26" t="str">
            <v>81014400007097907</v>
          </cell>
          <cell r="F26" t="str">
            <v>农村信用社</v>
          </cell>
          <cell r="G26" t="str">
            <v>太平乡太平社区第一组</v>
          </cell>
          <cell r="H26">
            <v>1.35</v>
          </cell>
        </row>
        <row r="27">
          <cell r="D27" t="str">
            <v>433021196408144019</v>
          </cell>
          <cell r="E27" t="str">
            <v>81014400007132434</v>
          </cell>
          <cell r="F27" t="str">
            <v>农村信用社</v>
          </cell>
          <cell r="G27" t="str">
            <v>太平乡太平社区第一组</v>
          </cell>
          <cell r="H27">
            <v>1.62</v>
          </cell>
        </row>
        <row r="28">
          <cell r="D28" t="str">
            <v>433021196602284015</v>
          </cell>
          <cell r="E28" t="str">
            <v>81014400007097929</v>
          </cell>
          <cell r="F28" t="str">
            <v>农村信用社</v>
          </cell>
          <cell r="G28" t="str">
            <v>太平乡太平社区第一组</v>
          </cell>
          <cell r="H28">
            <v>2.44</v>
          </cell>
        </row>
        <row r="29">
          <cell r="D29" t="str">
            <v>433021196412234025</v>
          </cell>
          <cell r="E29" t="str">
            <v>81014400007097930</v>
          </cell>
          <cell r="F29" t="str">
            <v>农村信用社</v>
          </cell>
          <cell r="G29" t="str">
            <v>太平乡太平社区第一组</v>
          </cell>
          <cell r="H29">
            <v>1.67</v>
          </cell>
        </row>
        <row r="30">
          <cell r="D30" t="str">
            <v>433021196206034014</v>
          </cell>
          <cell r="E30" t="str">
            <v>81014400007097941</v>
          </cell>
          <cell r="F30" t="str">
            <v>农村信用社</v>
          </cell>
          <cell r="G30" t="str">
            <v>太平乡太平社区第一组</v>
          </cell>
          <cell r="H30">
            <v>2.73</v>
          </cell>
        </row>
        <row r="31">
          <cell r="D31" t="str">
            <v>433021196609154010</v>
          </cell>
          <cell r="E31" t="str">
            <v>81014400007097963</v>
          </cell>
          <cell r="F31" t="str">
            <v>农村信用社</v>
          </cell>
          <cell r="G31" t="str">
            <v>太平乡太平社区第一组</v>
          </cell>
          <cell r="H31">
            <v>2.71</v>
          </cell>
        </row>
        <row r="32">
          <cell r="D32" t="str">
            <v>433021195001054025</v>
          </cell>
          <cell r="E32" t="str">
            <v>81014400007117198</v>
          </cell>
          <cell r="F32" t="str">
            <v>农村信用社</v>
          </cell>
          <cell r="G32" t="str">
            <v>太平乡太平社区第一组</v>
          </cell>
          <cell r="H32">
            <v>1.47</v>
          </cell>
        </row>
        <row r="33">
          <cell r="D33" t="str">
            <v>433021196401164017</v>
          </cell>
          <cell r="E33" t="str">
            <v>81014400007097974</v>
          </cell>
          <cell r="F33" t="str">
            <v>农村信用社</v>
          </cell>
          <cell r="G33" t="str">
            <v>太平乡太平社区第一组</v>
          </cell>
          <cell r="H33">
            <v>1.87</v>
          </cell>
        </row>
        <row r="34">
          <cell r="D34" t="str">
            <v>433021194212194015</v>
          </cell>
          <cell r="E34" t="str">
            <v>81014400007099529</v>
          </cell>
          <cell r="F34" t="str">
            <v>农村信用社</v>
          </cell>
          <cell r="G34" t="str">
            <v>太平乡太平社区第一组</v>
          </cell>
          <cell r="H34">
            <v>1.79</v>
          </cell>
        </row>
        <row r="35">
          <cell r="D35" t="str">
            <v>433021194409064038</v>
          </cell>
          <cell r="E35" t="str">
            <v>81014400007099530</v>
          </cell>
          <cell r="F35" t="str">
            <v>农村信用社</v>
          </cell>
          <cell r="G35" t="str">
            <v>太平乡太平社区第一组</v>
          </cell>
          <cell r="H35">
            <v>2.23</v>
          </cell>
        </row>
        <row r="36">
          <cell r="D36" t="str">
            <v>431281196912316014</v>
          </cell>
          <cell r="E36" t="str">
            <v>81014400007099541</v>
          </cell>
          <cell r="F36" t="str">
            <v>农村信用社</v>
          </cell>
          <cell r="G36" t="str">
            <v>太平乡太平社区第一组</v>
          </cell>
          <cell r="H36">
            <v>1.11</v>
          </cell>
        </row>
        <row r="37">
          <cell r="D37" t="str">
            <v>433021194311274010</v>
          </cell>
          <cell r="E37" t="str">
            <v>81014400007099552</v>
          </cell>
          <cell r="F37" t="str">
            <v>农村信用社</v>
          </cell>
          <cell r="G37" t="str">
            <v>太平乡太平社区第一组</v>
          </cell>
          <cell r="H37">
            <v>2.07</v>
          </cell>
        </row>
        <row r="38">
          <cell r="D38" t="str">
            <v>433021196002014011</v>
          </cell>
          <cell r="E38" t="str">
            <v>81014400007123292</v>
          </cell>
          <cell r="F38" t="str">
            <v>农村信用社</v>
          </cell>
          <cell r="G38" t="str">
            <v>太平乡太平社区第一组</v>
          </cell>
          <cell r="H38">
            <v>2.8</v>
          </cell>
        </row>
        <row r="39">
          <cell r="D39" t="str">
            <v>433021194711234114</v>
          </cell>
          <cell r="E39" t="str">
            <v>81014400007099563</v>
          </cell>
          <cell r="F39" t="str">
            <v>农村信用社</v>
          </cell>
          <cell r="G39" t="str">
            <v>太平乡太平社区第一组</v>
          </cell>
          <cell r="H39">
            <v>2.47</v>
          </cell>
        </row>
        <row r="40">
          <cell r="D40" t="str">
            <v>433021196406114019</v>
          </cell>
          <cell r="E40" t="str">
            <v>81014400007099574</v>
          </cell>
          <cell r="F40" t="str">
            <v>农村信用社</v>
          </cell>
          <cell r="G40" t="str">
            <v>太平乡太平社区第一组</v>
          </cell>
          <cell r="H40">
            <v>2.28</v>
          </cell>
        </row>
        <row r="41">
          <cell r="D41" t="str">
            <v>431281194310286015</v>
          </cell>
          <cell r="E41" t="str">
            <v>6230901818007043468</v>
          </cell>
          <cell r="F41" t="str">
            <v/>
          </cell>
          <cell r="G41" t="str">
            <v>太平乡太平社区第一组</v>
          </cell>
          <cell r="H41">
            <v>2.2</v>
          </cell>
        </row>
        <row r="42">
          <cell r="D42" t="str">
            <v>433021194707214014</v>
          </cell>
          <cell r="E42" t="str">
            <v>81014400007099608</v>
          </cell>
          <cell r="F42" t="str">
            <v>农村信用社</v>
          </cell>
          <cell r="G42" t="str">
            <v>太平乡太平社区第一组</v>
          </cell>
          <cell r="H42">
            <v>2.9</v>
          </cell>
        </row>
        <row r="43">
          <cell r="D43" t="str">
            <v>431281195402256010</v>
          </cell>
          <cell r="E43" t="str">
            <v>81014400007099619</v>
          </cell>
          <cell r="F43" t="str">
            <v>农村信用社</v>
          </cell>
          <cell r="G43" t="str">
            <v>太平乡太平社区第一组</v>
          </cell>
          <cell r="H43">
            <v>2.41</v>
          </cell>
        </row>
        <row r="44">
          <cell r="D44" t="str">
            <v>43302119560602403X</v>
          </cell>
          <cell r="E44" t="str">
            <v>81014400007117585</v>
          </cell>
          <cell r="F44" t="str">
            <v>农村信用社</v>
          </cell>
          <cell r="G44" t="str">
            <v>太平乡太平社区第一组</v>
          </cell>
          <cell r="H44">
            <v>1.87</v>
          </cell>
        </row>
        <row r="45">
          <cell r="D45" t="str">
            <v>433021195601284019</v>
          </cell>
          <cell r="E45" t="str">
            <v>81014400007099620</v>
          </cell>
          <cell r="F45" t="str">
            <v>农村信用社</v>
          </cell>
          <cell r="G45" t="str">
            <v>太平乡太平社区第一组</v>
          </cell>
          <cell r="H45">
            <v>2.32</v>
          </cell>
        </row>
        <row r="46">
          <cell r="D46" t="str">
            <v>431281195803126014</v>
          </cell>
          <cell r="E46" t="str">
            <v>81014400007083767</v>
          </cell>
          <cell r="F46" t="str">
            <v>农村信用社</v>
          </cell>
          <cell r="G46" t="str">
            <v>太平乡太平社区第一组</v>
          </cell>
          <cell r="H46">
            <v>1.61</v>
          </cell>
        </row>
        <row r="47">
          <cell r="D47" t="str">
            <v>431281197107236024</v>
          </cell>
          <cell r="E47" t="str">
            <v>81014400147440289</v>
          </cell>
          <cell r="F47" t="str">
            <v>农村信用社</v>
          </cell>
          <cell r="G47" t="str">
            <v>太平乡太平社区第一组</v>
          </cell>
          <cell r="H47">
            <v>1.47</v>
          </cell>
        </row>
        <row r="48">
          <cell r="D48" t="str">
            <v>431281196806206022</v>
          </cell>
          <cell r="E48" t="str">
            <v>81014400223373291</v>
          </cell>
          <cell r="F48" t="str">
            <v>农村信用社</v>
          </cell>
          <cell r="G48" t="str">
            <v>太平乡太平社区第一组</v>
          </cell>
          <cell r="H48">
            <v>1.62</v>
          </cell>
        </row>
        <row r="49">
          <cell r="D49" t="str">
            <v>433021196302234024</v>
          </cell>
          <cell r="E49" t="str">
            <v>81014400002348405</v>
          </cell>
          <cell r="F49" t="str">
            <v>农村信用社</v>
          </cell>
          <cell r="G49" t="str">
            <v>太平乡太平社区第一组</v>
          </cell>
          <cell r="H49">
            <v>2.61</v>
          </cell>
        </row>
        <row r="50">
          <cell r="D50" t="str">
            <v>433021196401074011</v>
          </cell>
          <cell r="E50" t="str">
            <v>81014400007122222</v>
          </cell>
          <cell r="F50" t="str">
            <v>农村信用社</v>
          </cell>
          <cell r="G50" t="str">
            <v>太平乡太平社区第一组</v>
          </cell>
          <cell r="H50">
            <v>3.19</v>
          </cell>
        </row>
        <row r="51">
          <cell r="D51" t="str">
            <v>433021194301134022</v>
          </cell>
          <cell r="E51" t="str">
            <v>81014400007141675</v>
          </cell>
          <cell r="F51" t="str">
            <v>农村信用社</v>
          </cell>
          <cell r="G51" t="str">
            <v>太平乡太平社区第一组</v>
          </cell>
          <cell r="H51">
            <v>1.62</v>
          </cell>
        </row>
        <row r="52">
          <cell r="D52" t="str">
            <v>43128119680816601X</v>
          </cell>
          <cell r="E52" t="str">
            <v>81014400007118691</v>
          </cell>
          <cell r="F52" t="str">
            <v>农村信用社</v>
          </cell>
          <cell r="G52" t="str">
            <v>太平乡太平社区第一组</v>
          </cell>
          <cell r="H52">
            <v>1.9</v>
          </cell>
        </row>
        <row r="53">
          <cell r="D53" t="str">
            <v>431281197110126010</v>
          </cell>
          <cell r="E53" t="str">
            <v>92021290010345353889</v>
          </cell>
          <cell r="F53" t="str">
            <v>农村信用社</v>
          </cell>
          <cell r="G53" t="str">
            <v>太平乡太平社区第一组</v>
          </cell>
          <cell r="H53">
            <v>1.61</v>
          </cell>
        </row>
        <row r="54">
          <cell r="D54" t="str">
            <v>431281197209186013</v>
          </cell>
          <cell r="E54" t="str">
            <v>6230901818007082250</v>
          </cell>
          <cell r="F54" t="str">
            <v>农村信用社</v>
          </cell>
          <cell r="G54" t="str">
            <v>太平乡太平社区第一组</v>
          </cell>
          <cell r="H54">
            <v>1.01</v>
          </cell>
        </row>
        <row r="55">
          <cell r="D55" t="str">
            <v>43302119731225404X</v>
          </cell>
          <cell r="E55" t="str">
            <v>81014400007148648</v>
          </cell>
          <cell r="F55" t="str">
            <v>农村信用社</v>
          </cell>
          <cell r="G55" t="str">
            <v>太平乡太平社区第一组</v>
          </cell>
          <cell r="H55">
            <v>1.08</v>
          </cell>
        </row>
        <row r="56">
          <cell r="D56" t="str">
            <v>433021195211144029</v>
          </cell>
          <cell r="E56" t="str">
            <v>81014400078666156</v>
          </cell>
          <cell r="F56" t="str">
            <v>农村信用社</v>
          </cell>
          <cell r="G56" t="str">
            <v>太平乡太平社区第一组</v>
          </cell>
          <cell r="H56">
            <v>2.5</v>
          </cell>
        </row>
        <row r="57">
          <cell r="D57" t="str">
            <v>431281197010186016</v>
          </cell>
          <cell r="E57" t="str">
            <v>81014400140854456</v>
          </cell>
          <cell r="F57" t="str">
            <v>农村信用社</v>
          </cell>
          <cell r="G57" t="str">
            <v>太平乡太平社区第一组</v>
          </cell>
          <cell r="H57">
            <v>1.7</v>
          </cell>
        </row>
        <row r="58">
          <cell r="D58" t="str">
            <v>433021197310254062</v>
          </cell>
          <cell r="E58" t="str">
            <v>81014400195275125</v>
          </cell>
          <cell r="F58" t="str">
            <v>农村信用社</v>
          </cell>
          <cell r="G58" t="str">
            <v>太平乡太平社区第一组</v>
          </cell>
          <cell r="H58">
            <v>3.76</v>
          </cell>
        </row>
        <row r="59">
          <cell r="D59" t="str">
            <v>433021196507074036</v>
          </cell>
          <cell r="E59" t="str">
            <v>81014400007083790</v>
          </cell>
          <cell r="F59" t="str">
            <v>农村信用社</v>
          </cell>
          <cell r="G59" t="str">
            <v>太平乡太平社区第二组</v>
          </cell>
          <cell r="H59">
            <v>3.54</v>
          </cell>
        </row>
        <row r="60">
          <cell r="D60" t="str">
            <v>43302119380110401X</v>
          </cell>
          <cell r="E60" t="str">
            <v>81014400007083803</v>
          </cell>
          <cell r="F60" t="str">
            <v>农村信用社</v>
          </cell>
          <cell r="G60" t="str">
            <v>太平乡太平社区第二组</v>
          </cell>
          <cell r="H60">
            <v>5.02</v>
          </cell>
        </row>
        <row r="61">
          <cell r="D61" t="str">
            <v>433021196308024052</v>
          </cell>
          <cell r="E61" t="str">
            <v>81014400007116274</v>
          </cell>
          <cell r="F61" t="str">
            <v>农村信用社</v>
          </cell>
          <cell r="G61" t="str">
            <v>太平乡太平社区第二组</v>
          </cell>
          <cell r="H61">
            <v>3.65</v>
          </cell>
        </row>
        <row r="62">
          <cell r="D62" t="str">
            <v>431281196302096018</v>
          </cell>
          <cell r="E62" t="str">
            <v>81014400007083825</v>
          </cell>
          <cell r="F62" t="str">
            <v>农村信用社</v>
          </cell>
          <cell r="G62" t="str">
            <v>太平乡太平社区第二组</v>
          </cell>
          <cell r="H62">
            <v>0.62</v>
          </cell>
        </row>
        <row r="63">
          <cell r="D63" t="str">
            <v>431281196808306027</v>
          </cell>
          <cell r="E63" t="str">
            <v>81014400007083836</v>
          </cell>
          <cell r="F63" t="str">
            <v>农村信用社</v>
          </cell>
          <cell r="G63" t="str">
            <v>太平乡太平社区第二组</v>
          </cell>
          <cell r="H63">
            <v>1.72</v>
          </cell>
        </row>
        <row r="64">
          <cell r="D64" t="str">
            <v>43302119540505403X</v>
          </cell>
          <cell r="E64" t="str">
            <v>81014400007083847</v>
          </cell>
          <cell r="F64" t="str">
            <v>农村信用社</v>
          </cell>
          <cell r="G64" t="str">
            <v>太平乡太平社区第二组</v>
          </cell>
          <cell r="H64">
            <v>2.94</v>
          </cell>
        </row>
        <row r="65">
          <cell r="D65" t="str">
            <v>431281196210106012</v>
          </cell>
          <cell r="E65" t="str">
            <v>81014400007083858</v>
          </cell>
          <cell r="F65" t="str">
            <v>农村信用社</v>
          </cell>
          <cell r="G65" t="str">
            <v>太平乡太平社区第二组</v>
          </cell>
          <cell r="H65">
            <v>1.36</v>
          </cell>
        </row>
        <row r="66">
          <cell r="D66" t="str">
            <v>433021195707044259</v>
          </cell>
          <cell r="E66" t="str">
            <v>81014400007083869</v>
          </cell>
          <cell r="F66" t="str">
            <v>农村信用社</v>
          </cell>
          <cell r="G66" t="str">
            <v>太平乡太平社区第二组</v>
          </cell>
          <cell r="H66">
            <v>3.13</v>
          </cell>
        </row>
        <row r="67">
          <cell r="D67" t="str">
            <v>43302119360929401X</v>
          </cell>
          <cell r="E67" t="str">
            <v>81014400007115703</v>
          </cell>
          <cell r="F67" t="str">
            <v>农村信用社</v>
          </cell>
          <cell r="G67" t="str">
            <v>太平乡太平社区第二组</v>
          </cell>
          <cell r="H67">
            <v>2.72</v>
          </cell>
        </row>
        <row r="68">
          <cell r="D68" t="str">
            <v>433021194812194019</v>
          </cell>
          <cell r="E68" t="str">
            <v>81014400007147815</v>
          </cell>
          <cell r="F68" t="str">
            <v>农村信用社</v>
          </cell>
          <cell r="G68" t="str">
            <v>太平乡太平社区第二组</v>
          </cell>
          <cell r="H68">
            <v>3.72</v>
          </cell>
        </row>
        <row r="69">
          <cell r="D69" t="str">
            <v>43302119590222401X</v>
          </cell>
          <cell r="E69" t="str">
            <v>81014400007143355</v>
          </cell>
          <cell r="F69" t="str">
            <v>农村信用社</v>
          </cell>
          <cell r="G69" t="str">
            <v>太平乡太平社区第二组</v>
          </cell>
          <cell r="H69">
            <v>3.9</v>
          </cell>
        </row>
        <row r="70">
          <cell r="D70" t="str">
            <v>433021196212254021</v>
          </cell>
          <cell r="E70" t="str">
            <v>81014400007081873</v>
          </cell>
          <cell r="F70" t="str">
            <v>农村信用社</v>
          </cell>
          <cell r="G70" t="str">
            <v>太平乡太平社区第二组</v>
          </cell>
          <cell r="H70">
            <v>2.43</v>
          </cell>
        </row>
        <row r="71">
          <cell r="D71" t="str">
            <v>433021196310204116</v>
          </cell>
          <cell r="E71" t="str">
            <v>81014400007081884</v>
          </cell>
          <cell r="F71" t="str">
            <v>农村信用社</v>
          </cell>
          <cell r="G71" t="str">
            <v>太平乡太平社区第二组</v>
          </cell>
          <cell r="H71">
            <v>1.7</v>
          </cell>
        </row>
        <row r="72">
          <cell r="D72" t="str">
            <v>431281197204246013</v>
          </cell>
          <cell r="E72" t="str">
            <v>81014400007081895</v>
          </cell>
          <cell r="F72" t="str">
            <v>农村信用社</v>
          </cell>
          <cell r="G72" t="str">
            <v>太平乡太平社区第二组</v>
          </cell>
          <cell r="H72">
            <v>0.7</v>
          </cell>
        </row>
        <row r="73">
          <cell r="D73" t="str">
            <v>431281196709030416</v>
          </cell>
          <cell r="E73" t="str">
            <v>81014400007081908</v>
          </cell>
          <cell r="F73" t="str">
            <v>农村信用社</v>
          </cell>
          <cell r="G73" t="str">
            <v>太平乡太平社区第二组</v>
          </cell>
          <cell r="H73">
            <v>2.49</v>
          </cell>
        </row>
        <row r="74">
          <cell r="D74" t="str">
            <v>431281196911176013</v>
          </cell>
          <cell r="E74" t="str">
            <v>81014400007113240</v>
          </cell>
          <cell r="F74" t="str">
            <v>农村信用社</v>
          </cell>
          <cell r="G74" t="str">
            <v>太平乡太平社区第二组</v>
          </cell>
          <cell r="H74">
            <v>1.78</v>
          </cell>
        </row>
        <row r="75">
          <cell r="D75" t="str">
            <v>43302119670409401X</v>
          </cell>
          <cell r="E75" t="str">
            <v>81014400007081919</v>
          </cell>
          <cell r="F75" t="str">
            <v>农村信用社</v>
          </cell>
          <cell r="G75" t="str">
            <v>太平乡太平社区第二组</v>
          </cell>
          <cell r="H75">
            <v>1.88</v>
          </cell>
        </row>
        <row r="76">
          <cell r="D76" t="str">
            <v>431281196812286014</v>
          </cell>
          <cell r="E76" t="str">
            <v>81014400007081931</v>
          </cell>
          <cell r="F76" t="str">
            <v>农村信用社</v>
          </cell>
          <cell r="G76" t="str">
            <v>太平乡太平社区第二组</v>
          </cell>
          <cell r="H76">
            <v>1.97</v>
          </cell>
        </row>
        <row r="77">
          <cell r="D77" t="str">
            <v>433021195610204017</v>
          </cell>
          <cell r="E77" t="str">
            <v>81014400007081942</v>
          </cell>
          <cell r="F77" t="str">
            <v>农村信用社</v>
          </cell>
          <cell r="G77" t="str">
            <v>太平乡太平社区第二组</v>
          </cell>
          <cell r="H77">
            <v>0.6</v>
          </cell>
        </row>
        <row r="78">
          <cell r="D78" t="str">
            <v>433021195202064019</v>
          </cell>
          <cell r="E78" t="str">
            <v>81014400007081953</v>
          </cell>
          <cell r="F78" t="str">
            <v>农村信用社</v>
          </cell>
          <cell r="G78" t="str">
            <v>太平乡太平社区第二组</v>
          </cell>
          <cell r="H78">
            <v>2.48</v>
          </cell>
        </row>
        <row r="79">
          <cell r="D79" t="str">
            <v>433021195508234033</v>
          </cell>
          <cell r="E79" t="str">
            <v>81014400007112939</v>
          </cell>
          <cell r="F79" t="str">
            <v>农村信用社</v>
          </cell>
          <cell r="G79" t="str">
            <v>太平乡太平社区第二组</v>
          </cell>
          <cell r="H79">
            <v>2.49</v>
          </cell>
        </row>
        <row r="80">
          <cell r="D80" t="str">
            <v>433021195406264012</v>
          </cell>
          <cell r="E80" t="str">
            <v>81014400007107587</v>
          </cell>
          <cell r="F80" t="str">
            <v>农村信用社</v>
          </cell>
          <cell r="G80" t="str">
            <v>太平乡太平社区第二组</v>
          </cell>
          <cell r="H80">
            <v>3.9</v>
          </cell>
        </row>
        <row r="81">
          <cell r="D81" t="str">
            <v>431281195912056019</v>
          </cell>
          <cell r="E81" t="str">
            <v>81014400007107598</v>
          </cell>
          <cell r="F81" t="str">
            <v>农村信用社</v>
          </cell>
          <cell r="G81" t="str">
            <v>太平乡太平社区第二组</v>
          </cell>
          <cell r="H81">
            <v>3.2</v>
          </cell>
        </row>
        <row r="82">
          <cell r="D82" t="str">
            <v>431281196202280432</v>
          </cell>
          <cell r="E82" t="str">
            <v>81014400007107600</v>
          </cell>
          <cell r="F82" t="str">
            <v>农村信用社</v>
          </cell>
          <cell r="G82" t="str">
            <v>太平乡太平社区第二组</v>
          </cell>
          <cell r="H82">
            <v>2.02</v>
          </cell>
        </row>
        <row r="83">
          <cell r="D83" t="str">
            <v>431281194609170412</v>
          </cell>
          <cell r="E83" t="str">
            <v>81014400007107611</v>
          </cell>
          <cell r="F83" t="str">
            <v>农村信用社</v>
          </cell>
          <cell r="G83" t="str">
            <v>太平乡太平社区第二组</v>
          </cell>
          <cell r="H83">
            <v>2.33</v>
          </cell>
        </row>
        <row r="84">
          <cell r="D84" t="str">
            <v>431281193607216013</v>
          </cell>
          <cell r="E84" t="str">
            <v>81014400007107622</v>
          </cell>
          <cell r="F84" t="str">
            <v>农村信用社</v>
          </cell>
          <cell r="G84" t="str">
            <v>太平乡太平社区第二组</v>
          </cell>
          <cell r="H84">
            <v>3.03</v>
          </cell>
        </row>
        <row r="85">
          <cell r="D85" t="str">
            <v>431281195808016025</v>
          </cell>
          <cell r="E85" t="str">
            <v>81014400007107633</v>
          </cell>
          <cell r="F85" t="str">
            <v>农村信用社</v>
          </cell>
          <cell r="G85" t="str">
            <v>太平乡太平社区第二组</v>
          </cell>
          <cell r="H85">
            <v>1.86</v>
          </cell>
        </row>
        <row r="86">
          <cell r="D86" t="str">
            <v>431281195208196026</v>
          </cell>
          <cell r="E86" t="str">
            <v>81014400007135093</v>
          </cell>
          <cell r="F86" t="str">
            <v>农村信用社</v>
          </cell>
          <cell r="G86" t="str">
            <v>太平乡太平社区第二组</v>
          </cell>
          <cell r="H86">
            <v>1.61</v>
          </cell>
        </row>
        <row r="87">
          <cell r="D87" t="str">
            <v>43302119671030401X</v>
          </cell>
          <cell r="E87" t="str">
            <v>81014400007142034</v>
          </cell>
          <cell r="F87" t="str">
            <v>农村信用社</v>
          </cell>
          <cell r="G87" t="str">
            <v>太平乡太平社区第二组</v>
          </cell>
          <cell r="H87">
            <v>1.77</v>
          </cell>
        </row>
        <row r="88">
          <cell r="D88" t="str">
            <v>433021195712294025</v>
          </cell>
          <cell r="E88" t="str">
            <v>81014400007149812</v>
          </cell>
          <cell r="F88" t="str">
            <v>农村信用社</v>
          </cell>
          <cell r="G88" t="str">
            <v>太平乡太平社区第二组</v>
          </cell>
          <cell r="H88">
            <v>2.08</v>
          </cell>
        </row>
        <row r="89">
          <cell r="D89" t="str">
            <v>431281197204226020</v>
          </cell>
          <cell r="E89" t="str">
            <v>81014400007123236</v>
          </cell>
          <cell r="F89" t="str">
            <v>农村信用社</v>
          </cell>
          <cell r="G89" t="str">
            <v>太平乡太平社区第二组</v>
          </cell>
          <cell r="H89">
            <v>2.75</v>
          </cell>
        </row>
        <row r="90">
          <cell r="D90" t="str">
            <v>433021196511044024</v>
          </cell>
          <cell r="E90" t="str">
            <v>81014400197668895</v>
          </cell>
          <cell r="F90" t="str">
            <v>农村信用社</v>
          </cell>
          <cell r="G90" t="str">
            <v>太平乡太平社区第二组</v>
          </cell>
          <cell r="H90">
            <v>2.14</v>
          </cell>
        </row>
        <row r="91">
          <cell r="D91" t="str">
            <v>433021195504054027</v>
          </cell>
          <cell r="E91" t="str">
            <v>81014400216136645</v>
          </cell>
          <cell r="F91" t="str">
            <v>农村信用社</v>
          </cell>
          <cell r="G91" t="str">
            <v>太平乡太平社区第二组</v>
          </cell>
          <cell r="H91">
            <v>2.28</v>
          </cell>
        </row>
        <row r="92">
          <cell r="D92" t="str">
            <v>433021194909104016</v>
          </cell>
          <cell r="E92" t="str">
            <v>81014400007107644</v>
          </cell>
          <cell r="F92" t="str">
            <v>农村信用社</v>
          </cell>
          <cell r="G92" t="str">
            <v>太平乡太平社区第三组</v>
          </cell>
          <cell r="H92">
            <v>2.94</v>
          </cell>
        </row>
        <row r="93">
          <cell r="D93" t="str">
            <v>431281194810291638</v>
          </cell>
          <cell r="E93" t="str">
            <v>81014400007132467</v>
          </cell>
          <cell r="F93" t="str">
            <v>农村信用社</v>
          </cell>
          <cell r="G93" t="str">
            <v>太平乡太平社区第三组</v>
          </cell>
          <cell r="H93">
            <v>1.15</v>
          </cell>
        </row>
        <row r="94">
          <cell r="D94" t="str">
            <v>43128119560101601X</v>
          </cell>
          <cell r="E94" t="str">
            <v>81014400007107655</v>
          </cell>
          <cell r="F94" t="str">
            <v>农村信用社</v>
          </cell>
          <cell r="G94" t="str">
            <v>太平乡太平社区第三组</v>
          </cell>
          <cell r="H94">
            <v>2.3</v>
          </cell>
        </row>
        <row r="95">
          <cell r="D95" t="str">
            <v>433021196601274034</v>
          </cell>
          <cell r="E95" t="str">
            <v>81014400007107666</v>
          </cell>
          <cell r="F95" t="str">
            <v>农村信用社</v>
          </cell>
          <cell r="G95" t="str">
            <v>太平乡太平社区第三组</v>
          </cell>
          <cell r="H95">
            <v>2.3</v>
          </cell>
        </row>
        <row r="96">
          <cell r="D96" t="str">
            <v>433021196209104030</v>
          </cell>
          <cell r="E96" t="str">
            <v>81014400007116900</v>
          </cell>
          <cell r="F96" t="str">
            <v>农村信用社</v>
          </cell>
          <cell r="G96" t="str">
            <v>太平乡太平社区第三组</v>
          </cell>
          <cell r="H96">
            <v>3.5</v>
          </cell>
        </row>
        <row r="97">
          <cell r="D97" t="str">
            <v>433021194907254010</v>
          </cell>
          <cell r="E97" t="str">
            <v>81014400007107677</v>
          </cell>
          <cell r="F97" t="str">
            <v>农村信用社</v>
          </cell>
          <cell r="G97" t="str">
            <v>太平乡太平社区第三组</v>
          </cell>
          <cell r="H97">
            <v>2.3</v>
          </cell>
        </row>
        <row r="98">
          <cell r="D98" t="str">
            <v>431281197603036013</v>
          </cell>
          <cell r="E98" t="str">
            <v>81014400007107688</v>
          </cell>
          <cell r="F98" t="str">
            <v>农村信用社</v>
          </cell>
          <cell r="G98" t="str">
            <v>太平乡太平社区第三组</v>
          </cell>
          <cell r="H98">
            <v>2.3</v>
          </cell>
        </row>
        <row r="99">
          <cell r="D99" t="str">
            <v>433021196311034016</v>
          </cell>
          <cell r="E99" t="str">
            <v>81014400007107699</v>
          </cell>
          <cell r="F99" t="str">
            <v>农村信用社</v>
          </cell>
          <cell r="G99" t="str">
            <v>太平乡太平社区第三组</v>
          </cell>
          <cell r="H99">
            <v>2.7</v>
          </cell>
        </row>
        <row r="100">
          <cell r="D100" t="str">
            <v>43128119680701601X</v>
          </cell>
          <cell r="E100" t="str">
            <v>81014400007109584</v>
          </cell>
          <cell r="F100" t="str">
            <v>农村信用社</v>
          </cell>
          <cell r="G100" t="str">
            <v>太平乡太平社区第三组</v>
          </cell>
          <cell r="H100">
            <v>2.7</v>
          </cell>
        </row>
        <row r="101">
          <cell r="D101" t="str">
            <v>433021195903164012</v>
          </cell>
          <cell r="E101" t="str">
            <v>81014400007109595</v>
          </cell>
          <cell r="F101" t="str">
            <v>农村信用社</v>
          </cell>
          <cell r="G101" t="str">
            <v>太平乡太平社区第三组</v>
          </cell>
          <cell r="H101">
            <v>2.4</v>
          </cell>
        </row>
        <row r="102">
          <cell r="D102" t="str">
            <v>431281196510226016</v>
          </cell>
          <cell r="E102" t="str">
            <v>81014400007113625</v>
          </cell>
          <cell r="F102" t="str">
            <v>农村信用社</v>
          </cell>
          <cell r="G102" t="str">
            <v>太平乡太平社区第三组</v>
          </cell>
          <cell r="H102">
            <v>2.3</v>
          </cell>
        </row>
        <row r="103">
          <cell r="D103" t="str">
            <v>431281195404176014</v>
          </cell>
          <cell r="E103" t="str">
            <v>81014400007109607</v>
          </cell>
          <cell r="F103" t="str">
            <v>农村信用社</v>
          </cell>
          <cell r="G103" t="str">
            <v>太平乡太平社区第三组</v>
          </cell>
          <cell r="H103">
            <v>2.3</v>
          </cell>
        </row>
        <row r="104">
          <cell r="D104" t="str">
            <v>43302119530924401X</v>
          </cell>
          <cell r="E104" t="str">
            <v>81014400007109618</v>
          </cell>
          <cell r="F104" t="str">
            <v>农村信用社</v>
          </cell>
          <cell r="G104" t="str">
            <v>太平乡太平社区第三组</v>
          </cell>
          <cell r="H104">
            <v>2.3</v>
          </cell>
        </row>
        <row r="105">
          <cell r="D105" t="str">
            <v>431281196912246036</v>
          </cell>
          <cell r="E105" t="str">
            <v>81014400007109629</v>
          </cell>
          <cell r="F105" t="str">
            <v>农村信用社</v>
          </cell>
          <cell r="G105" t="str">
            <v>太平乡太平社区第三组</v>
          </cell>
          <cell r="H105">
            <v>1.7</v>
          </cell>
        </row>
        <row r="106">
          <cell r="D106" t="str">
            <v>433021195710304015</v>
          </cell>
          <cell r="E106" t="str">
            <v>81014400007109630</v>
          </cell>
          <cell r="F106" t="str">
            <v>农村信用社</v>
          </cell>
          <cell r="G106" t="str">
            <v>太平乡太平社区第三组</v>
          </cell>
          <cell r="H106">
            <v>3.45</v>
          </cell>
        </row>
        <row r="107">
          <cell r="D107" t="str">
            <v>433021195004044017</v>
          </cell>
          <cell r="E107" t="str">
            <v>81014400007109652</v>
          </cell>
          <cell r="F107" t="str">
            <v>农村信用社</v>
          </cell>
          <cell r="G107" t="str">
            <v>太平乡太平社区第三组</v>
          </cell>
          <cell r="H107">
            <v>3.3</v>
          </cell>
        </row>
        <row r="108">
          <cell r="D108" t="str">
            <v>433021195108224039</v>
          </cell>
          <cell r="E108" t="str">
            <v>81014400007112587</v>
          </cell>
          <cell r="F108" t="str">
            <v>农村信用社</v>
          </cell>
          <cell r="G108" t="str">
            <v>太平乡太平社区第三组</v>
          </cell>
          <cell r="H108">
            <v>2.5</v>
          </cell>
        </row>
        <row r="109">
          <cell r="D109" t="str">
            <v>431281196005056028</v>
          </cell>
          <cell r="E109" t="str">
            <v>81014400007109663</v>
          </cell>
          <cell r="F109" t="str">
            <v>农村信用社</v>
          </cell>
          <cell r="G109" t="str">
            <v>太平乡太平社区第三组</v>
          </cell>
          <cell r="H109">
            <v>2.3</v>
          </cell>
        </row>
        <row r="110">
          <cell r="D110" t="str">
            <v>433021196408044034</v>
          </cell>
          <cell r="E110" t="str">
            <v>81014400007109674</v>
          </cell>
          <cell r="F110" t="str">
            <v>农村信用社</v>
          </cell>
          <cell r="G110" t="str">
            <v>太平乡太平社区第三组</v>
          </cell>
          <cell r="H110">
            <v>1.7</v>
          </cell>
        </row>
        <row r="111">
          <cell r="D111" t="str">
            <v>433021196703134112</v>
          </cell>
          <cell r="E111" t="str">
            <v>81014400007109685</v>
          </cell>
          <cell r="F111" t="str">
            <v>农村信用社</v>
          </cell>
          <cell r="G111" t="str">
            <v>太平乡太平社区第三组</v>
          </cell>
          <cell r="H111">
            <v>0.6</v>
          </cell>
        </row>
        <row r="112">
          <cell r="D112" t="str">
            <v>433021197005254015</v>
          </cell>
          <cell r="E112" t="str">
            <v>81014400007093640</v>
          </cell>
          <cell r="F112" t="str">
            <v>农村信用社</v>
          </cell>
          <cell r="G112" t="str">
            <v>太平乡太平社区第三组</v>
          </cell>
          <cell r="H112">
            <v>1.7</v>
          </cell>
        </row>
        <row r="113">
          <cell r="D113" t="str">
            <v>433021194106204013</v>
          </cell>
          <cell r="E113" t="str">
            <v>81014400007093651</v>
          </cell>
          <cell r="F113" t="str">
            <v>农村信用社</v>
          </cell>
          <cell r="G113" t="str">
            <v>太平乡太平社区第三组</v>
          </cell>
          <cell r="H113">
            <v>2.3</v>
          </cell>
        </row>
        <row r="114">
          <cell r="D114" t="str">
            <v>43128119620610601X</v>
          </cell>
          <cell r="E114" t="str">
            <v>81014400007127355</v>
          </cell>
          <cell r="F114" t="str">
            <v>农村信用社</v>
          </cell>
          <cell r="G114" t="str">
            <v>太平乡太平社区第三组</v>
          </cell>
          <cell r="H114">
            <v>0.7</v>
          </cell>
        </row>
        <row r="115">
          <cell r="D115" t="str">
            <v>433021196306024016</v>
          </cell>
          <cell r="E115" t="str">
            <v>81014400007093662</v>
          </cell>
          <cell r="F115" t="str">
            <v>农村信用社</v>
          </cell>
          <cell r="G115" t="str">
            <v>太平乡太平社区第三组</v>
          </cell>
          <cell r="H115">
            <v>0.5</v>
          </cell>
        </row>
        <row r="116">
          <cell r="D116" t="str">
            <v>433021196601154016</v>
          </cell>
          <cell r="E116" t="str">
            <v>81014400007093673</v>
          </cell>
          <cell r="F116" t="str">
            <v>农村信用社</v>
          </cell>
          <cell r="G116" t="str">
            <v>太平乡太平社区第三组</v>
          </cell>
          <cell r="H116">
            <v>0.8</v>
          </cell>
        </row>
        <row r="117">
          <cell r="D117" t="str">
            <v>433021194403234016</v>
          </cell>
          <cell r="E117" t="str">
            <v>81014400007093684</v>
          </cell>
          <cell r="F117" t="str">
            <v>农村信用社</v>
          </cell>
          <cell r="G117" t="str">
            <v>太平乡太平社区第三组</v>
          </cell>
          <cell r="H117">
            <v>2.8</v>
          </cell>
        </row>
        <row r="118">
          <cell r="D118" t="str">
            <v>43128119540717601X</v>
          </cell>
          <cell r="E118" t="str">
            <v>81014400007093708</v>
          </cell>
          <cell r="F118" t="str">
            <v>农村信用社</v>
          </cell>
          <cell r="G118" t="str">
            <v>太平乡太平社区第三组</v>
          </cell>
          <cell r="H118">
            <v>2.5</v>
          </cell>
        </row>
        <row r="119">
          <cell r="D119" t="str">
            <v>433021196902284033</v>
          </cell>
          <cell r="E119" t="str">
            <v>81014400007093719</v>
          </cell>
          <cell r="F119" t="str">
            <v>农村信用社</v>
          </cell>
          <cell r="G119" t="str">
            <v>太平乡太平社区第三组</v>
          </cell>
          <cell r="H119">
            <v>2.3</v>
          </cell>
        </row>
        <row r="120">
          <cell r="D120" t="str">
            <v>431281196702166011</v>
          </cell>
          <cell r="E120" t="str">
            <v>81014400007093720</v>
          </cell>
          <cell r="F120" t="str">
            <v>农村信用社</v>
          </cell>
          <cell r="G120" t="str">
            <v>太平乡太平社区第三组</v>
          </cell>
          <cell r="H120">
            <v>2.3</v>
          </cell>
        </row>
        <row r="121">
          <cell r="D121" t="str">
            <v>431281197107106019</v>
          </cell>
          <cell r="E121" t="str">
            <v>81014400007093731</v>
          </cell>
          <cell r="F121" t="str">
            <v>农村信用社</v>
          </cell>
          <cell r="G121" t="str">
            <v>太平乡太平社区第三组</v>
          </cell>
          <cell r="H121">
            <v>2.5</v>
          </cell>
        </row>
        <row r="122">
          <cell r="D122" t="str">
            <v>431281196503046017</v>
          </cell>
          <cell r="E122" t="str">
            <v>81014400007093742</v>
          </cell>
          <cell r="F122" t="str">
            <v>农村信用社</v>
          </cell>
          <cell r="G122" t="str">
            <v>太平乡太平社区第三组</v>
          </cell>
          <cell r="H122">
            <v>1.7</v>
          </cell>
        </row>
        <row r="123">
          <cell r="D123" t="str">
            <v>433021195811024020</v>
          </cell>
          <cell r="E123" t="str">
            <v>81014400007085674</v>
          </cell>
          <cell r="F123" t="str">
            <v>农村信用社</v>
          </cell>
          <cell r="G123" t="str">
            <v>太平乡太平社区第三组</v>
          </cell>
          <cell r="H123">
            <v>2.3</v>
          </cell>
        </row>
        <row r="124">
          <cell r="D124" t="str">
            <v>433021193909264015</v>
          </cell>
          <cell r="E124" t="str">
            <v>81014400007085685</v>
          </cell>
          <cell r="F124" t="str">
            <v>农村信用社</v>
          </cell>
          <cell r="G124" t="str">
            <v>太平乡太平社区第三组</v>
          </cell>
          <cell r="H124">
            <v>1.33</v>
          </cell>
        </row>
        <row r="125">
          <cell r="D125" t="str">
            <v>431281197201146033</v>
          </cell>
          <cell r="E125" t="str">
            <v>81014400000035334</v>
          </cell>
          <cell r="F125" t="str">
            <v>农村信用社</v>
          </cell>
          <cell r="G125" t="str">
            <v>太平乡太平社区第三组</v>
          </cell>
          <cell r="H125">
            <v>1.7</v>
          </cell>
        </row>
        <row r="126">
          <cell r="D126" t="str">
            <v>431281196912306027</v>
          </cell>
          <cell r="E126" t="str">
            <v>81014400007118704</v>
          </cell>
          <cell r="F126" t="str">
            <v>农村信用社</v>
          </cell>
          <cell r="G126" t="str">
            <v>太平乡太平社区第三组</v>
          </cell>
          <cell r="H126">
            <v>2.3</v>
          </cell>
        </row>
        <row r="127">
          <cell r="D127" t="str">
            <v>433021194709154027</v>
          </cell>
          <cell r="E127" t="str">
            <v>81014400007141245</v>
          </cell>
          <cell r="F127" t="str">
            <v>农村信用社</v>
          </cell>
          <cell r="G127" t="str">
            <v>太平乡太平社区第三组</v>
          </cell>
          <cell r="H127">
            <v>2.4</v>
          </cell>
        </row>
        <row r="128">
          <cell r="D128" t="str">
            <v>433021197404284019</v>
          </cell>
          <cell r="E128" t="str">
            <v>6230901818053090629</v>
          </cell>
          <cell r="F128" t="str">
            <v>农村信用社</v>
          </cell>
          <cell r="G128" t="str">
            <v>太平乡太平社区第三组</v>
          </cell>
          <cell r="H128">
            <v>1.7</v>
          </cell>
        </row>
        <row r="129">
          <cell r="D129" t="str">
            <v>433021196309094028</v>
          </cell>
          <cell r="E129" t="str">
            <v>81014400007125744</v>
          </cell>
          <cell r="F129" t="str">
            <v>农村信用社</v>
          </cell>
          <cell r="G129" t="str">
            <v>太平乡太平社区第三组</v>
          </cell>
          <cell r="H129">
            <v>2.3</v>
          </cell>
        </row>
        <row r="130">
          <cell r="D130" t="str">
            <v>433021195503184049</v>
          </cell>
          <cell r="E130" t="str">
            <v>81014400007150011</v>
          </cell>
          <cell r="F130" t="str">
            <v>农村信用社</v>
          </cell>
          <cell r="G130" t="str">
            <v>太平乡太平社区第三组</v>
          </cell>
          <cell r="H130">
            <v>3.4</v>
          </cell>
        </row>
        <row r="131">
          <cell r="D131" t="str">
            <v>433021195505244025</v>
          </cell>
          <cell r="E131" t="str">
            <v>81014400075406837</v>
          </cell>
          <cell r="F131" t="str">
            <v>农村信用社</v>
          </cell>
          <cell r="G131" t="str">
            <v>太平乡太平社区第三组</v>
          </cell>
          <cell r="H131">
            <v>2.3</v>
          </cell>
        </row>
        <row r="132">
          <cell r="D132" t="str">
            <v>433021197603034012</v>
          </cell>
          <cell r="E132" t="str">
            <v>6221690212020880623</v>
          </cell>
          <cell r="F132" t="str">
            <v>农村信用社</v>
          </cell>
          <cell r="G132" t="str">
            <v>太平乡太平社区3组</v>
          </cell>
          <cell r="H132">
            <v>2.3</v>
          </cell>
        </row>
        <row r="133">
          <cell r="D133" t="str">
            <v>433021195112044014</v>
          </cell>
          <cell r="E133" t="str">
            <v>81014400007085696</v>
          </cell>
          <cell r="F133" t="str">
            <v>农村信用社</v>
          </cell>
          <cell r="G133" t="str">
            <v>太平乡太平社区第四组</v>
          </cell>
          <cell r="H133">
            <v>2.6</v>
          </cell>
        </row>
        <row r="134">
          <cell r="D134" t="str">
            <v>431281196610086014</v>
          </cell>
          <cell r="E134" t="str">
            <v>81014400007085721</v>
          </cell>
          <cell r="F134" t="str">
            <v>农村信用社</v>
          </cell>
          <cell r="G134" t="str">
            <v>太平乡太平社区第四组</v>
          </cell>
          <cell r="H134">
            <v>2.8</v>
          </cell>
        </row>
        <row r="135">
          <cell r="D135" t="str">
            <v>433021195801064010</v>
          </cell>
          <cell r="E135" t="str">
            <v>81014400007114288</v>
          </cell>
          <cell r="F135" t="str">
            <v>农村信用社</v>
          </cell>
          <cell r="G135" t="str">
            <v>太平乡太平社区第四组</v>
          </cell>
          <cell r="H135">
            <v>3.4</v>
          </cell>
        </row>
        <row r="136">
          <cell r="D136" t="str">
            <v>433021195103014016</v>
          </cell>
          <cell r="E136" t="str">
            <v>81014400007085732</v>
          </cell>
          <cell r="F136" t="str">
            <v>农村信用社</v>
          </cell>
          <cell r="G136" t="str">
            <v>太平乡太平社区第四组</v>
          </cell>
          <cell r="H136">
            <v>3</v>
          </cell>
        </row>
        <row r="137">
          <cell r="D137" t="str">
            <v>433021195009044032</v>
          </cell>
          <cell r="E137" t="str">
            <v>81014400007085743</v>
          </cell>
          <cell r="F137" t="str">
            <v>农村信用社</v>
          </cell>
          <cell r="G137" t="str">
            <v>太平乡太平社区第四组</v>
          </cell>
          <cell r="H137">
            <v>3.2</v>
          </cell>
        </row>
        <row r="138">
          <cell r="D138" t="str">
            <v>433021195604274035</v>
          </cell>
          <cell r="E138" t="str">
            <v>81014400007085765</v>
          </cell>
          <cell r="F138" t="str">
            <v>农村信用社</v>
          </cell>
          <cell r="G138" t="str">
            <v>太平乡太平社区第四组</v>
          </cell>
          <cell r="H138">
            <v>2.9</v>
          </cell>
        </row>
        <row r="139">
          <cell r="D139" t="str">
            <v>433021194512264011</v>
          </cell>
          <cell r="E139" t="str">
            <v>81014400007085776</v>
          </cell>
          <cell r="F139" t="str">
            <v>农村信用社</v>
          </cell>
          <cell r="G139" t="str">
            <v>太平乡太平社区第四组</v>
          </cell>
          <cell r="H139">
            <v>3.1</v>
          </cell>
        </row>
        <row r="140">
          <cell r="D140" t="str">
            <v>43128119570713601X</v>
          </cell>
          <cell r="E140" t="str">
            <v>81014400007085787</v>
          </cell>
          <cell r="F140" t="str">
            <v>农村信用社</v>
          </cell>
          <cell r="G140" t="str">
            <v>太平乡太平社区第四组</v>
          </cell>
          <cell r="H140">
            <v>2.9</v>
          </cell>
        </row>
        <row r="141">
          <cell r="D141" t="str">
            <v>431281193803016019</v>
          </cell>
          <cell r="E141" t="str">
            <v>81014400007117201</v>
          </cell>
          <cell r="F141" t="str">
            <v>农村信用社</v>
          </cell>
          <cell r="G141" t="str">
            <v>太平乡太平社区第四组</v>
          </cell>
          <cell r="H141">
            <v>1.05</v>
          </cell>
        </row>
        <row r="142">
          <cell r="D142" t="str">
            <v>433021195311214012</v>
          </cell>
          <cell r="E142" t="str">
            <v>81014400007105965</v>
          </cell>
          <cell r="F142" t="str">
            <v>农村信用社</v>
          </cell>
          <cell r="G142" t="str">
            <v>太平乡太平社区第四组</v>
          </cell>
          <cell r="H142">
            <v>3</v>
          </cell>
        </row>
        <row r="143">
          <cell r="D143" t="str">
            <v>431281195707156037</v>
          </cell>
          <cell r="E143" t="str">
            <v>81014400007105976</v>
          </cell>
          <cell r="F143" t="str">
            <v>农村信用社</v>
          </cell>
          <cell r="G143" t="str">
            <v>太平乡太平社区第四组</v>
          </cell>
          <cell r="H143">
            <v>5.7</v>
          </cell>
        </row>
        <row r="144">
          <cell r="D144" t="str">
            <v>433021195911110014</v>
          </cell>
          <cell r="E144" t="str">
            <v>81014400007105998</v>
          </cell>
          <cell r="F144" t="str">
            <v>农村信用社</v>
          </cell>
          <cell r="G144" t="str">
            <v>太平乡太平社区第四组</v>
          </cell>
          <cell r="H144">
            <v>0.8</v>
          </cell>
        </row>
        <row r="145">
          <cell r="D145" t="str">
            <v>43128119620311601X</v>
          </cell>
          <cell r="E145" t="str">
            <v>81014400007106005</v>
          </cell>
          <cell r="F145" t="str">
            <v>农村信用社</v>
          </cell>
          <cell r="G145" t="str">
            <v>太平乡太平社区第四组</v>
          </cell>
          <cell r="H145">
            <v>3.5</v>
          </cell>
        </row>
        <row r="146">
          <cell r="D146" t="str">
            <v>43302119520822401X</v>
          </cell>
          <cell r="E146" t="str">
            <v>81014400007129396</v>
          </cell>
          <cell r="F146" t="str">
            <v>农村信用社</v>
          </cell>
          <cell r="G146" t="str">
            <v>太平乡太平社区第四组</v>
          </cell>
          <cell r="H146">
            <v>1.99</v>
          </cell>
        </row>
        <row r="147">
          <cell r="D147" t="str">
            <v>433021195006244055</v>
          </cell>
          <cell r="E147" t="str">
            <v/>
          </cell>
          <cell r="F147" t="str">
            <v/>
          </cell>
          <cell r="G147" t="str">
            <v>太平乡太平社区第四组</v>
          </cell>
          <cell r="H147">
            <v>3</v>
          </cell>
        </row>
        <row r="148">
          <cell r="D148" t="str">
            <v>431281195708126083</v>
          </cell>
          <cell r="E148" t="str">
            <v>81014400007106027</v>
          </cell>
          <cell r="F148" t="str">
            <v>农村信用社</v>
          </cell>
          <cell r="G148" t="str">
            <v>太平乡太平社区第四组</v>
          </cell>
          <cell r="H148">
            <v>0.3</v>
          </cell>
        </row>
        <row r="149">
          <cell r="D149" t="str">
            <v>433021195810064020</v>
          </cell>
          <cell r="E149" t="str">
            <v>81014400007122925</v>
          </cell>
          <cell r="F149" t="str">
            <v>农村信用社</v>
          </cell>
          <cell r="G149" t="str">
            <v>太平乡太平社区第四组</v>
          </cell>
          <cell r="H149">
            <v>2.8</v>
          </cell>
        </row>
        <row r="150">
          <cell r="D150" t="str">
            <v>433021197503074017</v>
          </cell>
          <cell r="E150" t="str">
            <v>6230901812020055476</v>
          </cell>
          <cell r="F150" t="str">
            <v>农村信用社</v>
          </cell>
          <cell r="G150" t="str">
            <v>太平乡太平社区第四组</v>
          </cell>
          <cell r="H150">
            <v>1.25</v>
          </cell>
        </row>
        <row r="151">
          <cell r="D151" t="str">
            <v>431281197404256021</v>
          </cell>
          <cell r="E151" t="str">
            <v>81014400038987938</v>
          </cell>
          <cell r="F151" t="str">
            <v>农村信用社</v>
          </cell>
          <cell r="G151" t="str">
            <v>太平乡太平社区第四组</v>
          </cell>
          <cell r="H151">
            <v>1.6</v>
          </cell>
        </row>
        <row r="152">
          <cell r="D152" t="str">
            <v>433021197203184011</v>
          </cell>
          <cell r="E152" t="str">
            <v>81014400148098412</v>
          </cell>
          <cell r="F152" t="str">
            <v>农村信用社</v>
          </cell>
          <cell r="G152" t="str">
            <v>太平乡太平社区第四组</v>
          </cell>
          <cell r="H152">
            <v>1.25</v>
          </cell>
        </row>
        <row r="153">
          <cell r="D153" t="str">
            <v>43128119550712601X</v>
          </cell>
          <cell r="E153" t="str">
            <v>81014400007106038</v>
          </cell>
          <cell r="F153" t="str">
            <v>农村信用社</v>
          </cell>
          <cell r="G153" t="str">
            <v>太平乡太平社区第五组</v>
          </cell>
          <cell r="H153">
            <v>2.34</v>
          </cell>
        </row>
        <row r="154">
          <cell r="D154" t="str">
            <v>433021194203204015</v>
          </cell>
          <cell r="E154" t="str">
            <v>81014400007106049</v>
          </cell>
          <cell r="F154" t="str">
            <v>农村信用社</v>
          </cell>
          <cell r="G154" t="str">
            <v>太平乡太平社区第五组</v>
          </cell>
          <cell r="H154">
            <v>1.65</v>
          </cell>
        </row>
        <row r="155">
          <cell r="D155" t="str">
            <v>433021195711064017</v>
          </cell>
          <cell r="E155" t="str">
            <v>81014400007106050</v>
          </cell>
          <cell r="F155" t="str">
            <v>农村信用社</v>
          </cell>
          <cell r="G155" t="str">
            <v>太平乡太平社区第五组</v>
          </cell>
          <cell r="H155">
            <v>2.47</v>
          </cell>
        </row>
        <row r="156">
          <cell r="D156" t="str">
            <v>433021196001104015</v>
          </cell>
          <cell r="E156" t="str">
            <v>81014400007148569</v>
          </cell>
          <cell r="F156" t="str">
            <v>农村信用社</v>
          </cell>
          <cell r="G156" t="str">
            <v>太平乡太平社区第五组</v>
          </cell>
          <cell r="H156">
            <v>2.3</v>
          </cell>
        </row>
        <row r="157">
          <cell r="D157" t="str">
            <v>433021196504124018</v>
          </cell>
          <cell r="E157" t="str">
            <v>81014400007117596</v>
          </cell>
          <cell r="F157" t="str">
            <v>农村信用社</v>
          </cell>
          <cell r="G157" t="str">
            <v>太平乡太平社区第五组</v>
          </cell>
          <cell r="H157">
            <v>2.2</v>
          </cell>
        </row>
        <row r="158">
          <cell r="D158" t="str">
            <v>431281196610066013</v>
          </cell>
          <cell r="E158" t="str">
            <v>81014400007091053</v>
          </cell>
          <cell r="F158" t="str">
            <v>农村信用社</v>
          </cell>
          <cell r="G158" t="str">
            <v>太平乡太平社区第五组</v>
          </cell>
          <cell r="H158">
            <v>2.75</v>
          </cell>
        </row>
        <row r="159">
          <cell r="D159" t="str">
            <v>431281196510096012</v>
          </cell>
          <cell r="E159" t="str">
            <v>81014400007149084</v>
          </cell>
          <cell r="F159" t="str">
            <v>农村信用社</v>
          </cell>
          <cell r="G159" t="str">
            <v>太平乡太平社区第五组</v>
          </cell>
          <cell r="H159">
            <v>2.2</v>
          </cell>
        </row>
        <row r="160">
          <cell r="D160" t="str">
            <v>433021196407054011</v>
          </cell>
          <cell r="E160" t="str">
            <v>81014400007091064</v>
          </cell>
          <cell r="F160" t="str">
            <v>农村信用社</v>
          </cell>
          <cell r="G160" t="str">
            <v>太平乡太平社区第五组</v>
          </cell>
          <cell r="H160">
            <v>2</v>
          </cell>
        </row>
        <row r="161">
          <cell r="D161" t="str">
            <v>433021195901144018</v>
          </cell>
          <cell r="E161" t="str">
            <v>81014400007091075</v>
          </cell>
          <cell r="F161" t="str">
            <v>农村信用社</v>
          </cell>
          <cell r="G161" t="str">
            <v>太平乡太平社区第五组</v>
          </cell>
          <cell r="H161">
            <v>2.2</v>
          </cell>
        </row>
        <row r="162">
          <cell r="D162" t="str">
            <v>433021196802034037</v>
          </cell>
          <cell r="E162" t="str">
            <v>81014400007091086</v>
          </cell>
          <cell r="F162" t="str">
            <v>农村信用社</v>
          </cell>
          <cell r="G162" t="str">
            <v>太平乡太平社区第五组</v>
          </cell>
          <cell r="H162">
            <v>2</v>
          </cell>
        </row>
        <row r="163">
          <cell r="D163" t="str">
            <v>433021197107034013</v>
          </cell>
          <cell r="E163" t="str">
            <v>81014400007091097</v>
          </cell>
          <cell r="F163" t="str">
            <v>农村信用社</v>
          </cell>
          <cell r="G163" t="str">
            <v>太平乡太平社区第五组</v>
          </cell>
          <cell r="H163">
            <v>1</v>
          </cell>
        </row>
        <row r="164">
          <cell r="D164" t="str">
            <v>433021196802144017</v>
          </cell>
          <cell r="E164" t="str">
            <v>81014400007116285</v>
          </cell>
          <cell r="F164" t="str">
            <v>农村信用社</v>
          </cell>
          <cell r="G164" t="str">
            <v>太平乡太平社区第五组</v>
          </cell>
          <cell r="H164">
            <v>1.65</v>
          </cell>
        </row>
        <row r="165">
          <cell r="D165" t="str">
            <v>433021195801104019</v>
          </cell>
          <cell r="E165" t="str">
            <v>81014400007091100</v>
          </cell>
          <cell r="F165" t="str">
            <v>农村信用社</v>
          </cell>
          <cell r="G165" t="str">
            <v>太平乡太平社区第五组</v>
          </cell>
          <cell r="H165">
            <v>1.88</v>
          </cell>
        </row>
        <row r="166">
          <cell r="D166" t="str">
            <v>431281197207226018</v>
          </cell>
          <cell r="E166" t="str">
            <v>81014400007118534</v>
          </cell>
          <cell r="F166" t="str">
            <v>农村信用社</v>
          </cell>
          <cell r="G166" t="str">
            <v>太平乡太平社区第五组</v>
          </cell>
          <cell r="H166">
            <v>2.45</v>
          </cell>
        </row>
        <row r="167">
          <cell r="D167" t="str">
            <v>43302119650109401X</v>
          </cell>
          <cell r="E167" t="str">
            <v>81014400007127796</v>
          </cell>
          <cell r="F167" t="str">
            <v>农村信用社</v>
          </cell>
          <cell r="G167" t="str">
            <v>太平乡太平社区第五组</v>
          </cell>
          <cell r="H167">
            <v>2.2</v>
          </cell>
        </row>
        <row r="168">
          <cell r="D168" t="str">
            <v>433021195110204010</v>
          </cell>
          <cell r="E168" t="str">
            <v>81014400007091133</v>
          </cell>
          <cell r="F168" t="str">
            <v>农村信用社</v>
          </cell>
          <cell r="G168" t="str">
            <v>太平乡太平社区第五组</v>
          </cell>
          <cell r="H168">
            <v>2.2</v>
          </cell>
        </row>
        <row r="169">
          <cell r="D169" t="str">
            <v>433021195804104030</v>
          </cell>
          <cell r="E169" t="str">
            <v>81014400007115714</v>
          </cell>
          <cell r="F169" t="str">
            <v>农村信用社</v>
          </cell>
          <cell r="G169" t="str">
            <v>太平乡太平社区第五组</v>
          </cell>
          <cell r="H169">
            <v>1.1</v>
          </cell>
        </row>
        <row r="170">
          <cell r="D170" t="str">
            <v>433021195708274013</v>
          </cell>
          <cell r="E170" t="str">
            <v>81014400007130265</v>
          </cell>
          <cell r="F170" t="str">
            <v>农村信用社</v>
          </cell>
          <cell r="G170" t="str">
            <v>太平乡太平社区第五组</v>
          </cell>
          <cell r="H170">
            <v>2.2</v>
          </cell>
        </row>
        <row r="171">
          <cell r="D171" t="str">
            <v>433021195912064013</v>
          </cell>
          <cell r="E171" t="str">
            <v>81014400007091144</v>
          </cell>
          <cell r="F171" t="str">
            <v>农村信用社</v>
          </cell>
          <cell r="G171" t="str">
            <v>太平乡太平社区第五组</v>
          </cell>
          <cell r="H171">
            <v>2.75</v>
          </cell>
        </row>
        <row r="172">
          <cell r="D172" t="str">
            <v>433021194909274015</v>
          </cell>
          <cell r="E172" t="str">
            <v>81014400007091155</v>
          </cell>
          <cell r="F172" t="str">
            <v>农村信用社</v>
          </cell>
          <cell r="G172" t="str">
            <v>太平乡太平社区第五组</v>
          </cell>
          <cell r="H172">
            <v>2.85</v>
          </cell>
        </row>
        <row r="173">
          <cell r="D173" t="str">
            <v>43128119630720601X</v>
          </cell>
          <cell r="E173" t="str">
            <v>81014400007087682</v>
          </cell>
          <cell r="F173" t="str">
            <v>农村信用社</v>
          </cell>
          <cell r="G173" t="str">
            <v>太平乡太平社区第五组</v>
          </cell>
          <cell r="H173">
            <v>2.5</v>
          </cell>
        </row>
        <row r="174">
          <cell r="D174" t="str">
            <v>433021194301014012</v>
          </cell>
          <cell r="E174" t="str">
            <v>81014400007087693</v>
          </cell>
          <cell r="F174" t="str">
            <v>农村信用社</v>
          </cell>
          <cell r="G174" t="str">
            <v>太平乡太平社区第五组</v>
          </cell>
          <cell r="H174">
            <v>3.6</v>
          </cell>
        </row>
        <row r="175">
          <cell r="D175" t="str">
            <v>431281196909146018</v>
          </cell>
          <cell r="E175" t="str">
            <v>81014400007116025</v>
          </cell>
          <cell r="F175" t="str">
            <v>农村信用社</v>
          </cell>
          <cell r="G175" t="str">
            <v>太平乡太平社区第五组</v>
          </cell>
          <cell r="H175">
            <v>2.48</v>
          </cell>
        </row>
        <row r="176">
          <cell r="D176" t="str">
            <v>431281197208110412</v>
          </cell>
          <cell r="E176" t="str">
            <v>81014400007087717</v>
          </cell>
          <cell r="F176" t="str">
            <v>农村信用社</v>
          </cell>
          <cell r="G176" t="str">
            <v>太平乡太平社区第五组</v>
          </cell>
          <cell r="H176">
            <v>1.94</v>
          </cell>
        </row>
        <row r="177">
          <cell r="D177" t="str">
            <v>433021196005094010</v>
          </cell>
          <cell r="E177" t="str">
            <v>81014400007119082</v>
          </cell>
          <cell r="F177" t="str">
            <v>农村信用社</v>
          </cell>
          <cell r="G177" t="str">
            <v>太平乡太平社区第五组</v>
          </cell>
          <cell r="H177">
            <v>2.75</v>
          </cell>
        </row>
        <row r="178">
          <cell r="D178" t="str">
            <v>431281195611186012</v>
          </cell>
          <cell r="E178" t="str">
            <v>81014400007087728</v>
          </cell>
          <cell r="F178" t="str">
            <v>农村信用社</v>
          </cell>
          <cell r="G178" t="str">
            <v>太平乡太平社区第五组</v>
          </cell>
          <cell r="H178">
            <v>2.7</v>
          </cell>
        </row>
        <row r="179">
          <cell r="D179" t="str">
            <v>433021195903134024</v>
          </cell>
          <cell r="E179" t="str">
            <v>81014400135612493</v>
          </cell>
          <cell r="F179" t="str">
            <v>农村信用社</v>
          </cell>
          <cell r="G179" t="str">
            <v>太平乡太平社区第五组</v>
          </cell>
          <cell r="H179">
            <v>1.7</v>
          </cell>
        </row>
        <row r="180">
          <cell r="D180" t="str">
            <v>431281199108216016</v>
          </cell>
          <cell r="E180" t="str">
            <v>81014400149664218</v>
          </cell>
          <cell r="F180" t="str">
            <v>农村信用社</v>
          </cell>
          <cell r="G180" t="str">
            <v>太平乡太平社区第五组</v>
          </cell>
          <cell r="H180">
            <v>2.2</v>
          </cell>
        </row>
        <row r="181">
          <cell r="D181" t="str">
            <v>431281197409186018</v>
          </cell>
          <cell r="E181" t="str">
            <v>81014400186689910</v>
          </cell>
          <cell r="F181" t="str">
            <v>农村信用社</v>
          </cell>
          <cell r="G181" t="str">
            <v>太平乡太平社区第五组</v>
          </cell>
          <cell r="H181">
            <v>1.4</v>
          </cell>
        </row>
        <row r="182">
          <cell r="D182" t="str">
            <v>433021195506094014</v>
          </cell>
          <cell r="E182" t="str">
            <v>81014400007087739</v>
          </cell>
          <cell r="F182" t="str">
            <v>农村信用社</v>
          </cell>
          <cell r="G182" t="str">
            <v>太平乡太平社区第六组</v>
          </cell>
          <cell r="H182">
            <v>4.7</v>
          </cell>
        </row>
        <row r="183">
          <cell r="D183" t="str">
            <v>433021196701194015</v>
          </cell>
          <cell r="E183" t="str">
            <v>81014400007087740</v>
          </cell>
          <cell r="F183" t="str">
            <v>农村信用社</v>
          </cell>
          <cell r="G183" t="str">
            <v>太平乡太平社区第六组</v>
          </cell>
          <cell r="H183">
            <v>2.8</v>
          </cell>
        </row>
        <row r="184">
          <cell r="D184" t="str">
            <v>43302119641202401X</v>
          </cell>
          <cell r="E184" t="str">
            <v>81014400007087751</v>
          </cell>
          <cell r="F184" t="str">
            <v>农村信用社</v>
          </cell>
          <cell r="G184" t="str">
            <v>太平乡太平社区第六组</v>
          </cell>
          <cell r="H184">
            <v>3.6</v>
          </cell>
        </row>
        <row r="185">
          <cell r="D185" t="str">
            <v>433021196309284016</v>
          </cell>
          <cell r="E185" t="str">
            <v>81014400007113251</v>
          </cell>
          <cell r="F185" t="str">
            <v>农村信用社</v>
          </cell>
          <cell r="G185" t="str">
            <v>太平乡太平社区第六组</v>
          </cell>
          <cell r="H185">
            <v>1.75</v>
          </cell>
        </row>
        <row r="186">
          <cell r="D186" t="str">
            <v>433021197005224019</v>
          </cell>
          <cell r="E186" t="str">
            <v>81014400007087762</v>
          </cell>
          <cell r="F186" t="str">
            <v>农村信用社</v>
          </cell>
          <cell r="G186" t="str">
            <v>太平乡太平社区第六组</v>
          </cell>
          <cell r="H186">
            <v>1.75</v>
          </cell>
        </row>
        <row r="187">
          <cell r="D187" t="str">
            <v>43302119680719403X</v>
          </cell>
          <cell r="E187" t="str">
            <v>81014400007091778</v>
          </cell>
          <cell r="F187" t="str">
            <v>农村信用社</v>
          </cell>
          <cell r="G187" t="str">
            <v>太平乡太平社区第六组</v>
          </cell>
          <cell r="H187">
            <v>3.3</v>
          </cell>
        </row>
        <row r="188">
          <cell r="D188" t="str">
            <v>433021194302134016</v>
          </cell>
          <cell r="E188" t="str">
            <v>81014400007091789</v>
          </cell>
          <cell r="F188" t="str">
            <v>农村信用社</v>
          </cell>
          <cell r="G188" t="str">
            <v>太平乡太平社区第六组</v>
          </cell>
          <cell r="H188">
            <v>3.3</v>
          </cell>
        </row>
        <row r="189">
          <cell r="D189" t="str">
            <v>433021193807214017</v>
          </cell>
          <cell r="E189" t="str">
            <v>81014400007091790</v>
          </cell>
          <cell r="F189" t="str">
            <v>农村信用社</v>
          </cell>
          <cell r="G189" t="str">
            <v>太平乡太平社区第六组</v>
          </cell>
          <cell r="H189">
            <v>4.2</v>
          </cell>
        </row>
        <row r="190">
          <cell r="D190" t="str">
            <v>433021195310114028</v>
          </cell>
          <cell r="E190" t="str">
            <v>81014400007112940</v>
          </cell>
          <cell r="F190" t="str">
            <v>农村信用社</v>
          </cell>
          <cell r="G190" t="str">
            <v>太平乡太平社区第六组</v>
          </cell>
          <cell r="H190">
            <v>3.3</v>
          </cell>
        </row>
        <row r="191">
          <cell r="D191" t="str">
            <v>43128119651230601X</v>
          </cell>
          <cell r="E191" t="str">
            <v>81014400007091803</v>
          </cell>
          <cell r="F191" t="str">
            <v>农村信用社</v>
          </cell>
          <cell r="G191" t="str">
            <v>太平乡太平社区第六组</v>
          </cell>
          <cell r="H191">
            <v>2.9</v>
          </cell>
        </row>
        <row r="192">
          <cell r="D192" t="str">
            <v>433021196007134012</v>
          </cell>
          <cell r="E192" t="str">
            <v>81014400007126419</v>
          </cell>
          <cell r="F192" t="str">
            <v>农村信用社</v>
          </cell>
          <cell r="G192" t="str">
            <v>太平乡太平社区第六组</v>
          </cell>
          <cell r="H192">
            <v>2.8</v>
          </cell>
        </row>
        <row r="193">
          <cell r="D193" t="str">
            <v>433021197211104018</v>
          </cell>
          <cell r="E193" t="str">
            <v>81014400007091814</v>
          </cell>
          <cell r="F193" t="str">
            <v>农村信用社</v>
          </cell>
          <cell r="G193" t="str">
            <v>太平乡太平社区第六组</v>
          </cell>
          <cell r="H193">
            <v>2.2</v>
          </cell>
        </row>
        <row r="194">
          <cell r="D194" t="str">
            <v>433021196907214018</v>
          </cell>
          <cell r="E194" t="str">
            <v>81014400007091825</v>
          </cell>
          <cell r="F194" t="str">
            <v>农村信用社</v>
          </cell>
          <cell r="G194" t="str">
            <v>太平乡太平社区第六组</v>
          </cell>
          <cell r="H194">
            <v>2.2</v>
          </cell>
        </row>
        <row r="195">
          <cell r="D195" t="str">
            <v>433021196611174010</v>
          </cell>
          <cell r="E195" t="str">
            <v>81014400007091836</v>
          </cell>
          <cell r="F195" t="str">
            <v>农村信用社</v>
          </cell>
          <cell r="G195" t="str">
            <v>太平乡太平社区第六组</v>
          </cell>
          <cell r="H195">
            <v>2.9</v>
          </cell>
        </row>
        <row r="196">
          <cell r="D196" t="str">
            <v>433021196807164017</v>
          </cell>
          <cell r="E196" t="str">
            <v>81014400007091847</v>
          </cell>
          <cell r="F196" t="str">
            <v>农村信用社</v>
          </cell>
          <cell r="G196" t="str">
            <v>太平乡太平社区第六组</v>
          </cell>
          <cell r="H196">
            <v>3.6</v>
          </cell>
        </row>
        <row r="197">
          <cell r="D197" t="str">
            <v>433021196501084022</v>
          </cell>
          <cell r="E197" t="str">
            <v>81014400133528896</v>
          </cell>
          <cell r="F197" t="str">
            <v>农村信用社</v>
          </cell>
          <cell r="G197" t="str">
            <v>太平乡太平社区第六组</v>
          </cell>
          <cell r="H197">
            <v>3.3</v>
          </cell>
        </row>
        <row r="198">
          <cell r="D198" t="str">
            <v>433021195509214026</v>
          </cell>
          <cell r="E198" t="str">
            <v>81014400223375346</v>
          </cell>
          <cell r="F198" t="str">
            <v>农村信用社</v>
          </cell>
          <cell r="G198" t="str">
            <v>太平乡太平社区第六组</v>
          </cell>
          <cell r="H198">
            <v>3.4</v>
          </cell>
        </row>
        <row r="199">
          <cell r="D199" t="str">
            <v>433021197111024010</v>
          </cell>
          <cell r="E199" t="str">
            <v>81014400007091858</v>
          </cell>
          <cell r="F199" t="str">
            <v>农村信用社</v>
          </cell>
          <cell r="G199" t="str">
            <v>太平乡太平社区第七组</v>
          </cell>
          <cell r="H199">
            <v>1.92</v>
          </cell>
        </row>
        <row r="200">
          <cell r="D200" t="str">
            <v>431281196310196019</v>
          </cell>
          <cell r="E200" t="str">
            <v>81014400007091869</v>
          </cell>
          <cell r="F200" t="str">
            <v>农村信用社</v>
          </cell>
          <cell r="G200" t="str">
            <v>太平乡太平社区第七组</v>
          </cell>
          <cell r="H200">
            <v>7</v>
          </cell>
        </row>
        <row r="201">
          <cell r="D201" t="str">
            <v>433021194004214018</v>
          </cell>
          <cell r="E201" t="str">
            <v>81014400007145749</v>
          </cell>
          <cell r="F201" t="str">
            <v>农村信用社</v>
          </cell>
          <cell r="G201" t="str">
            <v>太平乡太平社区第七组</v>
          </cell>
          <cell r="H201">
            <v>5.13</v>
          </cell>
        </row>
        <row r="202">
          <cell r="D202" t="str">
            <v>433021195201184019</v>
          </cell>
          <cell r="E202" t="str">
            <v>81014400007091870</v>
          </cell>
          <cell r="F202" t="str">
            <v>农村信用社</v>
          </cell>
          <cell r="G202" t="str">
            <v>太平乡太平社区第七组</v>
          </cell>
          <cell r="H202">
            <v>5.13</v>
          </cell>
        </row>
        <row r="203">
          <cell r="D203" t="str">
            <v>433021194311194010</v>
          </cell>
          <cell r="E203" t="str">
            <v>81014400007103661</v>
          </cell>
          <cell r="F203" t="str">
            <v>农村信用社</v>
          </cell>
          <cell r="G203" t="str">
            <v>太平乡太平社区第七组</v>
          </cell>
          <cell r="H203">
            <v>3.3</v>
          </cell>
        </row>
        <row r="204">
          <cell r="D204" t="str">
            <v>433021195606154010</v>
          </cell>
          <cell r="E204" t="str">
            <v>81014400007116911</v>
          </cell>
          <cell r="F204" t="str">
            <v>农村信用社</v>
          </cell>
          <cell r="G204" t="str">
            <v>太平乡太平社区第七组</v>
          </cell>
          <cell r="H204">
            <v>4.28</v>
          </cell>
        </row>
        <row r="205">
          <cell r="D205" t="str">
            <v>433021193607234021</v>
          </cell>
          <cell r="E205" t="str">
            <v>81014400007103672</v>
          </cell>
          <cell r="F205" t="str">
            <v>农村信用社</v>
          </cell>
          <cell r="G205" t="str">
            <v>太平乡太平社区第七组</v>
          </cell>
          <cell r="H205">
            <v>1.5</v>
          </cell>
        </row>
        <row r="206">
          <cell r="D206" t="str">
            <v>433021196903044031</v>
          </cell>
          <cell r="E206" t="str">
            <v>81014400007103683</v>
          </cell>
          <cell r="F206" t="str">
            <v>农村信用社</v>
          </cell>
          <cell r="G206" t="str">
            <v>太平乡太平社区第七组</v>
          </cell>
          <cell r="H206">
            <v>2.09</v>
          </cell>
        </row>
        <row r="207">
          <cell r="D207" t="str">
            <v>433021195209204010</v>
          </cell>
          <cell r="E207" t="str">
            <v>81014400007103694</v>
          </cell>
          <cell r="F207" t="str">
            <v>农村信用社</v>
          </cell>
          <cell r="G207" t="str">
            <v>太平乡太平社区第七组</v>
          </cell>
          <cell r="H207">
            <v>3.25</v>
          </cell>
        </row>
        <row r="208">
          <cell r="D208" t="str">
            <v>431281195809300415</v>
          </cell>
          <cell r="E208" t="str">
            <v>81014400007103707</v>
          </cell>
          <cell r="F208" t="str">
            <v>农村信用社</v>
          </cell>
          <cell r="G208" t="str">
            <v>太平乡太平社区第七组</v>
          </cell>
          <cell r="H208">
            <v>1.7</v>
          </cell>
        </row>
        <row r="209">
          <cell r="D209" t="str">
            <v>433021194407234013</v>
          </cell>
          <cell r="E209" t="str">
            <v>81014400007103718</v>
          </cell>
          <cell r="F209" t="str">
            <v>农村信用社</v>
          </cell>
          <cell r="G209" t="str">
            <v>太平乡太平社区第七组</v>
          </cell>
          <cell r="H209">
            <v>3.04</v>
          </cell>
        </row>
        <row r="210">
          <cell r="D210" t="str">
            <v>43128119570512041X</v>
          </cell>
          <cell r="E210" t="str">
            <v>81014400007134599</v>
          </cell>
          <cell r="F210" t="str">
            <v>农村信用社</v>
          </cell>
          <cell r="G210" t="str">
            <v>太平乡太平社区第七组</v>
          </cell>
          <cell r="H210">
            <v>3.8</v>
          </cell>
        </row>
        <row r="211">
          <cell r="D211" t="str">
            <v>433021194806164032</v>
          </cell>
          <cell r="E211" t="str">
            <v>81014400007103730</v>
          </cell>
          <cell r="F211" t="str">
            <v>农村信用社</v>
          </cell>
          <cell r="G211" t="str">
            <v>太平乡太平社区第七组</v>
          </cell>
          <cell r="H211">
            <v>3.15</v>
          </cell>
        </row>
        <row r="212">
          <cell r="D212" t="str">
            <v>431281196302046010</v>
          </cell>
          <cell r="E212" t="str">
            <v>81014400007103741</v>
          </cell>
          <cell r="F212" t="str">
            <v>农村信用社</v>
          </cell>
          <cell r="G212" t="str">
            <v>太平乡太平社区第七组</v>
          </cell>
          <cell r="H212">
            <v>5.51</v>
          </cell>
        </row>
        <row r="213">
          <cell r="D213" t="str">
            <v>433021195712084036</v>
          </cell>
          <cell r="E213" t="str">
            <v>81014400007103752</v>
          </cell>
          <cell r="F213" t="str">
            <v>农村信用社</v>
          </cell>
          <cell r="G213" t="str">
            <v>太平乡太平社区第七组</v>
          </cell>
          <cell r="H213">
            <v>1.76</v>
          </cell>
        </row>
        <row r="214">
          <cell r="D214" t="str">
            <v>433021195402234035</v>
          </cell>
          <cell r="E214" t="str">
            <v>81014400007103763</v>
          </cell>
          <cell r="F214" t="str">
            <v>农村信用社</v>
          </cell>
          <cell r="G214" t="str">
            <v>太平乡太平社区第七组</v>
          </cell>
          <cell r="H214">
            <v>1.27</v>
          </cell>
        </row>
        <row r="215">
          <cell r="D215" t="str">
            <v>433021193903234034</v>
          </cell>
          <cell r="E215" t="str">
            <v>81014400007095581</v>
          </cell>
          <cell r="F215" t="str">
            <v>农村信用社</v>
          </cell>
          <cell r="G215" t="str">
            <v>太平乡太平社区第七组</v>
          </cell>
          <cell r="H215">
            <v>4.76</v>
          </cell>
        </row>
        <row r="216">
          <cell r="D216" t="str">
            <v>431281196610056018</v>
          </cell>
          <cell r="E216" t="str">
            <v>81014400007142624</v>
          </cell>
          <cell r="F216" t="str">
            <v>农村信用社</v>
          </cell>
          <cell r="G216" t="str">
            <v>太平乡太平社区第七组</v>
          </cell>
          <cell r="H216">
            <v>4.88</v>
          </cell>
        </row>
        <row r="217">
          <cell r="D217" t="str">
            <v>431281197006016014</v>
          </cell>
          <cell r="E217" t="str">
            <v>81014400181641247</v>
          </cell>
          <cell r="F217" t="str">
            <v>农村信用社</v>
          </cell>
          <cell r="G217" t="str">
            <v>太平乡太平社区第七组</v>
          </cell>
          <cell r="H217">
            <v>1.73</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3"/>
  <sheetViews>
    <sheetView tabSelected="1" topLeftCell="A4" workbookViewId="0">
      <pane ySplit="2" topLeftCell="A6" activePane="bottomLeft" state="frozen"/>
      <selection/>
      <selection pane="bottomLeft" activeCell="K9" sqref="K9"/>
    </sheetView>
  </sheetViews>
  <sheetFormatPr defaultColWidth="8.89166666666667" defaultRowHeight="14.25"/>
  <cols>
    <col min="1" max="1" width="10.3333333333333" style="51" customWidth="1"/>
    <col min="2" max="2" width="6.55833333333333" style="51" customWidth="1"/>
    <col min="3" max="3" width="7.625" style="51" customWidth="1"/>
    <col min="4" max="4" width="10.1083333333333" style="51" customWidth="1"/>
    <col min="5" max="5" width="6.44166666666667" style="52" customWidth="1"/>
    <col min="6" max="6" width="5.55833333333333" style="51" customWidth="1"/>
    <col min="7" max="7" width="5.78333333333333" style="51" customWidth="1"/>
    <col min="8" max="8" width="7.10833333333333" style="51" customWidth="1"/>
    <col min="9" max="9" width="10.8916666666667" style="51" customWidth="1"/>
    <col min="10" max="10" width="7.21666666666667" style="51" customWidth="1"/>
    <col min="11" max="11" width="13.1083333333333" style="51" customWidth="1"/>
    <col min="12" max="12" width="12.8916666666667" style="51" customWidth="1"/>
    <col min="13" max="16384" width="8.89166666666667" style="51"/>
  </cols>
  <sheetData>
    <row r="1" s="51" customFormat="1" ht="27.75" spans="1:12">
      <c r="A1" s="53" t="s">
        <v>0</v>
      </c>
      <c r="B1" s="53"/>
      <c r="C1" s="53"/>
      <c r="D1" s="54"/>
      <c r="E1" s="55"/>
      <c r="F1" s="54"/>
      <c r="G1" s="54"/>
      <c r="H1" s="54"/>
      <c r="I1" s="54"/>
      <c r="J1" s="54"/>
      <c r="K1" s="54"/>
      <c r="L1" s="54"/>
    </row>
    <row r="2" s="51" customFormat="1" ht="24" spans="1:12">
      <c r="A2" s="56" t="s">
        <v>1</v>
      </c>
      <c r="B2" s="56"/>
      <c r="C2" s="56"/>
      <c r="D2" s="57"/>
      <c r="E2" s="57"/>
      <c r="F2" s="57"/>
      <c r="G2" s="57"/>
      <c r="H2" s="57"/>
      <c r="I2" s="57"/>
      <c r="J2" s="57"/>
      <c r="K2" s="57"/>
      <c r="L2" s="57"/>
    </row>
    <row r="3" s="51" customFormat="1" ht="31.2" customHeight="1" spans="1:12">
      <c r="A3" s="58" t="s">
        <v>2</v>
      </c>
      <c r="B3" s="59"/>
      <c r="C3" s="59"/>
      <c r="D3" s="59"/>
      <c r="E3" s="60"/>
      <c r="F3" s="59"/>
      <c r="G3" s="59"/>
      <c r="H3" s="59"/>
      <c r="I3" s="59"/>
      <c r="J3" s="59"/>
      <c r="K3" s="59"/>
      <c r="L3" s="59"/>
    </row>
    <row r="4" s="51" customFormat="1" ht="27" customHeight="1" spans="1:12">
      <c r="A4" s="61" t="s">
        <v>3</v>
      </c>
      <c r="B4" s="61"/>
      <c r="C4" s="61"/>
      <c r="D4" s="61"/>
      <c r="E4" s="62"/>
      <c r="F4" s="61"/>
      <c r="G4" s="61"/>
      <c r="H4" s="61"/>
      <c r="I4" s="61"/>
      <c r="J4" s="61"/>
      <c r="K4" s="61"/>
      <c r="L4" s="61"/>
    </row>
    <row r="5" s="51" customFormat="1" ht="64" customHeight="1" spans="1:12">
      <c r="A5" s="63" t="s">
        <v>4</v>
      </c>
      <c r="B5" s="64" t="s">
        <v>5</v>
      </c>
      <c r="C5" s="64" t="s">
        <v>6</v>
      </c>
      <c r="D5" s="64" t="s">
        <v>7</v>
      </c>
      <c r="E5" s="64" t="s">
        <v>8</v>
      </c>
      <c r="F5" s="64" t="s">
        <v>9</v>
      </c>
      <c r="G5" s="64" t="s">
        <v>10</v>
      </c>
      <c r="H5" s="64" t="s">
        <v>11</v>
      </c>
      <c r="I5" s="64" t="s">
        <v>12</v>
      </c>
      <c r="J5" s="64" t="s">
        <v>13</v>
      </c>
      <c r="K5" s="64" t="s">
        <v>14</v>
      </c>
      <c r="L5" s="64" t="s">
        <v>15</v>
      </c>
    </row>
    <row r="6" s="51" customFormat="1" ht="25" customHeight="1" spans="1:12">
      <c r="A6" s="64" t="s">
        <v>16</v>
      </c>
      <c r="B6" s="64" t="s">
        <v>17</v>
      </c>
      <c r="C6" s="65" t="s">
        <v>18</v>
      </c>
      <c r="D6" s="64" t="s">
        <v>19</v>
      </c>
      <c r="E6" s="66">
        <v>0.52</v>
      </c>
      <c r="F6" s="64" t="e">
        <f>VLOOKUP(#REF!,[1]Sheet3!D:H,5,0)</f>
        <v>#REF!</v>
      </c>
      <c r="G6" s="64">
        <f t="shared" ref="G6:G26" si="0">E6-I6</f>
        <v>0</v>
      </c>
      <c r="H6" s="64"/>
      <c r="I6" s="64">
        <v>0.52</v>
      </c>
      <c r="J6" s="64">
        <v>0.52</v>
      </c>
      <c r="K6" s="64"/>
      <c r="L6" s="64"/>
    </row>
    <row r="7" s="51" customFormat="1" ht="25" customHeight="1" spans="1:12">
      <c r="A7" s="64" t="s">
        <v>16</v>
      </c>
      <c r="B7" s="64" t="s">
        <v>20</v>
      </c>
      <c r="C7" s="65" t="s">
        <v>21</v>
      </c>
      <c r="D7" s="64" t="s">
        <v>19</v>
      </c>
      <c r="E7" s="66">
        <v>1.71</v>
      </c>
      <c r="F7" s="64" t="e">
        <f>VLOOKUP(#REF!,[1]Sheet3!D:H,5,0)</f>
        <v>#REF!</v>
      </c>
      <c r="G7" s="64">
        <f t="shared" si="0"/>
        <v>0.71</v>
      </c>
      <c r="H7" s="64"/>
      <c r="I7" s="64">
        <v>1</v>
      </c>
      <c r="J7" s="64">
        <v>1</v>
      </c>
      <c r="K7" s="64"/>
      <c r="L7" s="64"/>
    </row>
    <row r="8" s="51" customFormat="1" ht="25" customHeight="1" spans="1:12">
      <c r="A8" s="64" t="s">
        <v>16</v>
      </c>
      <c r="B8" s="64" t="s">
        <v>20</v>
      </c>
      <c r="C8" s="65" t="s">
        <v>22</v>
      </c>
      <c r="D8" s="64" t="s">
        <v>19</v>
      </c>
      <c r="E8" s="67">
        <v>1.64</v>
      </c>
      <c r="F8" s="64" t="e">
        <f>VLOOKUP(#REF!,[1]Sheet3!D:H,5,0)</f>
        <v>#REF!</v>
      </c>
      <c r="G8" s="64">
        <f t="shared" si="0"/>
        <v>1.14</v>
      </c>
      <c r="H8" s="64"/>
      <c r="I8" s="64">
        <v>0.5</v>
      </c>
      <c r="J8" s="64">
        <v>0.5</v>
      </c>
      <c r="K8" s="64"/>
      <c r="L8" s="64"/>
    </row>
    <row r="9" s="51" customFormat="1" ht="25" customHeight="1" spans="1:12">
      <c r="A9" s="64" t="s">
        <v>16</v>
      </c>
      <c r="B9" s="64" t="s">
        <v>20</v>
      </c>
      <c r="C9" s="65" t="s">
        <v>23</v>
      </c>
      <c r="D9" s="64" t="s">
        <v>19</v>
      </c>
      <c r="E9" s="67">
        <v>3.02</v>
      </c>
      <c r="F9" s="64" t="e">
        <f>VLOOKUP(#REF!,[1]Sheet3!D:H,5,0)</f>
        <v>#REF!</v>
      </c>
      <c r="G9" s="64">
        <f t="shared" si="0"/>
        <v>1.02</v>
      </c>
      <c r="H9" s="64"/>
      <c r="I9" s="64">
        <v>2</v>
      </c>
      <c r="J9" s="64">
        <v>2</v>
      </c>
      <c r="K9" s="64"/>
      <c r="L9" s="64"/>
    </row>
    <row r="10" s="51" customFormat="1" ht="25" customHeight="1" spans="1:12">
      <c r="A10" s="64" t="s">
        <v>16</v>
      </c>
      <c r="B10" s="64" t="s">
        <v>20</v>
      </c>
      <c r="C10" s="65" t="s">
        <v>24</v>
      </c>
      <c r="D10" s="64" t="s">
        <v>19</v>
      </c>
      <c r="E10" s="67">
        <v>2.51</v>
      </c>
      <c r="F10" s="64" t="e">
        <f>VLOOKUP(#REF!,[1]Sheet3!D:H,5,0)</f>
        <v>#REF!</v>
      </c>
      <c r="G10" s="64">
        <f t="shared" si="0"/>
        <v>1.21</v>
      </c>
      <c r="H10" s="64"/>
      <c r="I10" s="64">
        <v>1.3</v>
      </c>
      <c r="J10" s="64">
        <v>1.3</v>
      </c>
      <c r="K10" s="64"/>
      <c r="L10" s="64"/>
    </row>
    <row r="11" s="51" customFormat="1" ht="25" customHeight="1" spans="1:12">
      <c r="A11" s="64" t="s">
        <v>16</v>
      </c>
      <c r="B11" s="64" t="s">
        <v>20</v>
      </c>
      <c r="C11" s="65" t="s">
        <v>25</v>
      </c>
      <c r="D11" s="64" t="s">
        <v>19</v>
      </c>
      <c r="E11" s="67">
        <v>3.57</v>
      </c>
      <c r="F11" s="64" t="e">
        <f>VLOOKUP(#REF!,[1]Sheet3!D:H,5,0)</f>
        <v>#REF!</v>
      </c>
      <c r="G11" s="64">
        <f t="shared" si="0"/>
        <v>0.57</v>
      </c>
      <c r="H11" s="64"/>
      <c r="I11" s="64">
        <v>3</v>
      </c>
      <c r="J11" s="64">
        <v>3</v>
      </c>
      <c r="K11" s="64"/>
      <c r="L11" s="64"/>
    </row>
    <row r="12" s="51" customFormat="1" ht="25" customHeight="1" spans="1:12">
      <c r="A12" s="64" t="s">
        <v>16</v>
      </c>
      <c r="B12" s="64" t="s">
        <v>20</v>
      </c>
      <c r="C12" s="65" t="s">
        <v>26</v>
      </c>
      <c r="D12" s="64" t="s">
        <v>19</v>
      </c>
      <c r="E12" s="67">
        <v>5.76</v>
      </c>
      <c r="F12" s="64" t="e">
        <f>VLOOKUP(#REF!,[1]Sheet3!D:H,5,0)</f>
        <v>#REF!</v>
      </c>
      <c r="G12" s="64">
        <f t="shared" si="0"/>
        <v>4.16</v>
      </c>
      <c r="H12" s="64"/>
      <c r="I12" s="64">
        <v>1.6</v>
      </c>
      <c r="J12" s="64">
        <v>1.6</v>
      </c>
      <c r="K12" s="64"/>
      <c r="L12" s="64"/>
    </row>
    <row r="13" s="51" customFormat="1" ht="25" customHeight="1" spans="1:12">
      <c r="A13" s="64" t="s">
        <v>16</v>
      </c>
      <c r="B13" s="64" t="s">
        <v>20</v>
      </c>
      <c r="C13" s="65" t="s">
        <v>27</v>
      </c>
      <c r="D13" s="64" t="s">
        <v>19</v>
      </c>
      <c r="E13" s="67">
        <v>1.9</v>
      </c>
      <c r="F13" s="64" t="e">
        <f>VLOOKUP(#REF!,[1]Sheet3!D:H,5,0)</f>
        <v>#REF!</v>
      </c>
      <c r="G13" s="64">
        <f t="shared" si="0"/>
        <v>0.9</v>
      </c>
      <c r="H13" s="64"/>
      <c r="I13" s="64">
        <v>1</v>
      </c>
      <c r="J13" s="64">
        <v>1</v>
      </c>
      <c r="K13" s="64"/>
      <c r="L13" s="64"/>
    </row>
    <row r="14" s="51" customFormat="1" ht="25" customHeight="1" spans="1:12">
      <c r="A14" s="64" t="s">
        <v>16</v>
      </c>
      <c r="B14" s="64" t="s">
        <v>20</v>
      </c>
      <c r="C14" s="65" t="s">
        <v>28</v>
      </c>
      <c r="D14" s="64" t="s">
        <v>19</v>
      </c>
      <c r="E14" s="67">
        <v>1.66</v>
      </c>
      <c r="F14" s="64" t="e">
        <f>VLOOKUP(#REF!,[1]Sheet3!D:H,5,0)</f>
        <v>#REF!</v>
      </c>
      <c r="G14" s="64">
        <f t="shared" si="0"/>
        <v>0</v>
      </c>
      <c r="H14" s="64"/>
      <c r="I14" s="64">
        <v>1.66</v>
      </c>
      <c r="J14" s="64">
        <v>1.66</v>
      </c>
      <c r="K14" s="64"/>
      <c r="L14" s="64"/>
    </row>
    <row r="15" s="51" customFormat="1" ht="25" customHeight="1" spans="1:12">
      <c r="A15" s="64" t="s">
        <v>16</v>
      </c>
      <c r="B15" s="64" t="s">
        <v>20</v>
      </c>
      <c r="C15" s="68" t="s">
        <v>29</v>
      </c>
      <c r="D15" s="64" t="s">
        <v>19</v>
      </c>
      <c r="E15" s="67">
        <v>2.05</v>
      </c>
      <c r="F15" s="64"/>
      <c r="G15" s="64">
        <f t="shared" si="0"/>
        <v>1.05</v>
      </c>
      <c r="H15" s="64"/>
      <c r="I15" s="64">
        <v>1</v>
      </c>
      <c r="J15" s="64">
        <v>1</v>
      </c>
      <c r="K15" s="64"/>
      <c r="L15" s="64"/>
    </row>
    <row r="16" s="51" customFormat="1" ht="25" customHeight="1" spans="1:12">
      <c r="A16" s="64" t="s">
        <v>16</v>
      </c>
      <c r="B16" s="64" t="s">
        <v>20</v>
      </c>
      <c r="C16" s="68" t="s">
        <v>30</v>
      </c>
      <c r="D16" s="64" t="s">
        <v>19</v>
      </c>
      <c r="E16" s="67">
        <v>2.46</v>
      </c>
      <c r="F16" s="64" t="e">
        <f>VLOOKUP(#REF!,[1]Sheet3!D:H,5,0)</f>
        <v>#REF!</v>
      </c>
      <c r="G16" s="64">
        <f t="shared" si="0"/>
        <v>0.00999999999999979</v>
      </c>
      <c r="H16" s="64"/>
      <c r="I16" s="64">
        <v>2.45</v>
      </c>
      <c r="J16" s="64">
        <v>2.45</v>
      </c>
      <c r="K16" s="64"/>
      <c r="L16" s="64"/>
    </row>
    <row r="17" s="51" customFormat="1" ht="25" customHeight="1" spans="1:12">
      <c r="A17" s="64" t="s">
        <v>16</v>
      </c>
      <c r="B17" s="64" t="s">
        <v>20</v>
      </c>
      <c r="C17" s="65" t="s">
        <v>31</v>
      </c>
      <c r="D17" s="64" t="s">
        <v>19</v>
      </c>
      <c r="E17" s="67">
        <v>2.76</v>
      </c>
      <c r="F17" s="64" t="e">
        <f>VLOOKUP(#REF!,[1]Sheet3!D:H,5,0)</f>
        <v>#REF!</v>
      </c>
      <c r="G17" s="64">
        <f t="shared" si="0"/>
        <v>1.26</v>
      </c>
      <c r="H17" s="64"/>
      <c r="I17" s="64">
        <v>1.5</v>
      </c>
      <c r="J17" s="64">
        <v>1.5</v>
      </c>
      <c r="K17" s="64"/>
      <c r="L17" s="64"/>
    </row>
    <row r="18" s="51" customFormat="1" ht="25" customHeight="1" spans="1:12">
      <c r="A18" s="64" t="s">
        <v>16</v>
      </c>
      <c r="B18" s="64" t="s">
        <v>20</v>
      </c>
      <c r="C18" s="65" t="s">
        <v>32</v>
      </c>
      <c r="D18" s="64" t="s">
        <v>19</v>
      </c>
      <c r="E18" s="67">
        <v>1.44</v>
      </c>
      <c r="F18" s="64" t="e">
        <f>VLOOKUP(#REF!,[1]Sheet3!D:H,5,0)</f>
        <v>#REF!</v>
      </c>
      <c r="G18" s="64">
        <f t="shared" si="0"/>
        <v>0</v>
      </c>
      <c r="H18" s="64"/>
      <c r="I18" s="64">
        <v>1.44</v>
      </c>
      <c r="J18" s="64">
        <v>1.44</v>
      </c>
      <c r="K18" s="64"/>
      <c r="L18" s="64"/>
    </row>
    <row r="19" s="51" customFormat="1" ht="25" customHeight="1" spans="1:12">
      <c r="A19" s="64" t="s">
        <v>16</v>
      </c>
      <c r="B19" s="64" t="s">
        <v>20</v>
      </c>
      <c r="C19" s="65" t="s">
        <v>33</v>
      </c>
      <c r="D19" s="64" t="s">
        <v>19</v>
      </c>
      <c r="E19" s="67">
        <v>3.99</v>
      </c>
      <c r="F19" s="64" t="e">
        <f>VLOOKUP(#REF!,[1]Sheet3!D:H,5,0)</f>
        <v>#REF!</v>
      </c>
      <c r="G19" s="64">
        <f t="shared" si="0"/>
        <v>2.89</v>
      </c>
      <c r="H19" s="64"/>
      <c r="I19" s="64">
        <v>1.1</v>
      </c>
      <c r="J19" s="64">
        <v>1.1</v>
      </c>
      <c r="K19" s="64"/>
      <c r="L19" s="64"/>
    </row>
    <row r="20" s="51" customFormat="1" ht="25" customHeight="1" spans="1:12">
      <c r="A20" s="64" t="s">
        <v>16</v>
      </c>
      <c r="B20" s="64" t="s">
        <v>20</v>
      </c>
      <c r="C20" s="65" t="s">
        <v>34</v>
      </c>
      <c r="D20" s="64" t="s">
        <v>19</v>
      </c>
      <c r="E20" s="67">
        <v>1.39</v>
      </c>
      <c r="F20" s="64" t="e">
        <f>VLOOKUP(#REF!,[1]Sheet3!D:H,5,0)</f>
        <v>#REF!</v>
      </c>
      <c r="G20" s="64">
        <f t="shared" si="0"/>
        <v>0.29</v>
      </c>
      <c r="H20" s="64"/>
      <c r="I20" s="64">
        <v>1.1</v>
      </c>
      <c r="J20" s="64">
        <v>1.1</v>
      </c>
      <c r="K20" s="64"/>
      <c r="L20" s="64"/>
    </row>
    <row r="21" s="51" customFormat="1" ht="25" customHeight="1" spans="1:12">
      <c r="A21" s="64" t="s">
        <v>16</v>
      </c>
      <c r="B21" s="64" t="s">
        <v>20</v>
      </c>
      <c r="C21" s="68" t="s">
        <v>35</v>
      </c>
      <c r="D21" s="64" t="s">
        <v>19</v>
      </c>
      <c r="E21" s="67">
        <v>3.86</v>
      </c>
      <c r="F21" s="64" t="e">
        <f>VLOOKUP(#REF!,[1]Sheet3!D:H,5,0)</f>
        <v>#REF!</v>
      </c>
      <c r="G21" s="64">
        <f t="shared" si="0"/>
        <v>2.86</v>
      </c>
      <c r="H21" s="64"/>
      <c r="I21" s="64">
        <v>1</v>
      </c>
      <c r="J21" s="64">
        <v>1</v>
      </c>
      <c r="K21" s="64"/>
      <c r="L21" s="64"/>
    </row>
    <row r="22" s="51" customFormat="1" ht="25" customHeight="1" spans="1:12">
      <c r="A22" s="64" t="s">
        <v>16</v>
      </c>
      <c r="B22" s="64" t="s">
        <v>20</v>
      </c>
      <c r="C22" s="65" t="s">
        <v>36</v>
      </c>
      <c r="D22" s="64" t="s">
        <v>19</v>
      </c>
      <c r="E22" s="67">
        <v>3.38</v>
      </c>
      <c r="F22" s="64" t="e">
        <f>VLOOKUP(#REF!,[1]Sheet3!D:H,5,0)</f>
        <v>#REF!</v>
      </c>
      <c r="G22" s="64">
        <f t="shared" si="0"/>
        <v>1.88</v>
      </c>
      <c r="H22" s="64"/>
      <c r="I22" s="64">
        <v>1.5</v>
      </c>
      <c r="J22" s="64">
        <v>1.5</v>
      </c>
      <c r="K22" s="64"/>
      <c r="L22" s="64"/>
    </row>
    <row r="23" s="51" customFormat="1" ht="25" customHeight="1" spans="1:12">
      <c r="A23" s="64" t="s">
        <v>16</v>
      </c>
      <c r="B23" s="64" t="s">
        <v>20</v>
      </c>
      <c r="C23" s="65" t="s">
        <v>37</v>
      </c>
      <c r="D23" s="64" t="s">
        <v>19</v>
      </c>
      <c r="E23" s="67">
        <v>2.06</v>
      </c>
      <c r="F23" s="64" t="e">
        <f>VLOOKUP(#REF!,[1]Sheet3!D:H,5,0)</f>
        <v>#REF!</v>
      </c>
      <c r="G23" s="64">
        <f t="shared" si="0"/>
        <v>0</v>
      </c>
      <c r="H23" s="64"/>
      <c r="I23" s="64">
        <v>2.06</v>
      </c>
      <c r="J23" s="64">
        <v>2.06</v>
      </c>
      <c r="K23" s="64"/>
      <c r="L23" s="64"/>
    </row>
    <row r="24" s="51" customFormat="1" ht="25" customHeight="1" spans="1:12">
      <c r="A24" s="64" t="s">
        <v>16</v>
      </c>
      <c r="B24" s="64" t="s">
        <v>20</v>
      </c>
      <c r="C24" s="65" t="s">
        <v>38</v>
      </c>
      <c r="D24" s="64" t="s">
        <v>19</v>
      </c>
      <c r="E24" s="67">
        <v>1.93</v>
      </c>
      <c r="F24" s="64" t="e">
        <f>VLOOKUP(#REF!,[1]Sheet3!D:H,5,0)</f>
        <v>#REF!</v>
      </c>
      <c r="G24" s="64">
        <f t="shared" si="0"/>
        <v>0.73</v>
      </c>
      <c r="H24" s="64"/>
      <c r="I24" s="64">
        <v>1.2</v>
      </c>
      <c r="J24" s="64">
        <v>1.2</v>
      </c>
      <c r="K24" s="64"/>
      <c r="L24" s="64"/>
    </row>
    <row r="25" s="51" customFormat="1" ht="25" customHeight="1" spans="1:12">
      <c r="A25" s="64" t="s">
        <v>16</v>
      </c>
      <c r="B25" s="64" t="s">
        <v>20</v>
      </c>
      <c r="C25" s="68" t="s">
        <v>39</v>
      </c>
      <c r="D25" s="64" t="s">
        <v>19</v>
      </c>
      <c r="E25" s="67">
        <v>2.39</v>
      </c>
      <c r="F25" s="64" t="e">
        <f>VLOOKUP(#REF!,[1]Sheet3!D:H,5,0)</f>
        <v>#REF!</v>
      </c>
      <c r="G25" s="64">
        <f t="shared" si="0"/>
        <v>1.29</v>
      </c>
      <c r="H25" s="64"/>
      <c r="I25" s="64">
        <v>1.1</v>
      </c>
      <c r="J25" s="64">
        <v>1.1</v>
      </c>
      <c r="K25" s="64"/>
      <c r="L25" s="64"/>
    </row>
    <row r="26" s="51" customFormat="1" ht="25" customHeight="1" spans="1:12">
      <c r="A26" s="64" t="s">
        <v>16</v>
      </c>
      <c r="B26" s="64" t="s">
        <v>20</v>
      </c>
      <c r="C26" s="65" t="s">
        <v>40</v>
      </c>
      <c r="D26" s="64" t="s">
        <v>19</v>
      </c>
      <c r="E26" s="67">
        <v>3.78</v>
      </c>
      <c r="F26" s="64" t="e">
        <f>VLOOKUP(#REF!,[1]Sheet3!D:H,5,0)</f>
        <v>#REF!</v>
      </c>
      <c r="G26" s="64">
        <f t="shared" si="0"/>
        <v>1.78</v>
      </c>
      <c r="H26" s="64"/>
      <c r="I26" s="64">
        <v>2</v>
      </c>
      <c r="J26" s="64">
        <v>2</v>
      </c>
      <c r="K26" s="64"/>
      <c r="L26" s="64"/>
    </row>
    <row r="27" s="51" customFormat="1" ht="25" customHeight="1" spans="1:12">
      <c r="A27" s="64" t="s">
        <v>16</v>
      </c>
      <c r="B27" s="64" t="s">
        <v>20</v>
      </c>
      <c r="C27" s="65" t="s">
        <v>41</v>
      </c>
      <c r="D27" s="64" t="s">
        <v>19</v>
      </c>
      <c r="E27" s="67">
        <v>3.89</v>
      </c>
      <c r="F27" s="64" t="e">
        <f>VLOOKUP(#REF!,[1]Sheet3!D:H,5,0)</f>
        <v>#REF!</v>
      </c>
      <c r="G27" s="64">
        <f t="shared" ref="G27:G49" si="1">E27-I27</f>
        <v>1.49</v>
      </c>
      <c r="H27" s="64"/>
      <c r="I27" s="64">
        <v>2.4</v>
      </c>
      <c r="J27" s="64">
        <v>2.4</v>
      </c>
      <c r="K27" s="64"/>
      <c r="L27" s="64"/>
    </row>
    <row r="28" s="51" customFormat="1" ht="25" customHeight="1" spans="1:12">
      <c r="A28" s="64" t="s">
        <v>16</v>
      </c>
      <c r="B28" s="64" t="s">
        <v>20</v>
      </c>
      <c r="C28" s="65" t="s">
        <v>42</v>
      </c>
      <c r="D28" s="64" t="s">
        <v>19</v>
      </c>
      <c r="E28" s="67">
        <v>1.63</v>
      </c>
      <c r="F28" s="64" t="e">
        <f>VLOOKUP(#REF!,[1]Sheet3!D:H,5,0)</f>
        <v>#REF!</v>
      </c>
      <c r="G28" s="64">
        <f t="shared" si="1"/>
        <v>0</v>
      </c>
      <c r="H28" s="64"/>
      <c r="I28" s="64">
        <v>1.63</v>
      </c>
      <c r="J28" s="64">
        <v>1.63</v>
      </c>
      <c r="K28" s="64"/>
      <c r="L28" s="64"/>
    </row>
    <row r="29" s="51" customFormat="1" ht="25" customHeight="1" spans="1:12">
      <c r="A29" s="64" t="s">
        <v>16</v>
      </c>
      <c r="B29" s="64" t="s">
        <v>20</v>
      </c>
      <c r="C29" s="65" t="s">
        <v>43</v>
      </c>
      <c r="D29" s="64" t="s">
        <v>19</v>
      </c>
      <c r="E29" s="67">
        <v>1.95</v>
      </c>
      <c r="F29" s="64" t="e">
        <f>VLOOKUP(#REF!,[1]Sheet3!D:H,5,0)</f>
        <v>#REF!</v>
      </c>
      <c r="G29" s="64">
        <f t="shared" si="1"/>
        <v>0</v>
      </c>
      <c r="H29" s="64"/>
      <c r="I29" s="64">
        <v>1.95</v>
      </c>
      <c r="J29" s="64">
        <v>1.95</v>
      </c>
      <c r="K29" s="64"/>
      <c r="L29" s="64"/>
    </row>
    <row r="30" s="51" customFormat="1" ht="25" customHeight="1" spans="1:12">
      <c r="A30" s="64" t="s">
        <v>16</v>
      </c>
      <c r="B30" s="64" t="s">
        <v>20</v>
      </c>
      <c r="C30" s="65" t="s">
        <v>44</v>
      </c>
      <c r="D30" s="64" t="s">
        <v>19</v>
      </c>
      <c r="E30" s="67">
        <v>2.22</v>
      </c>
      <c r="F30" s="64" t="e">
        <f>VLOOKUP(#REF!,[1]Sheet3!D:H,5,0)</f>
        <v>#REF!</v>
      </c>
      <c r="G30" s="64">
        <f t="shared" si="1"/>
        <v>0.72</v>
      </c>
      <c r="H30" s="64"/>
      <c r="I30" s="64">
        <v>1.5</v>
      </c>
      <c r="J30" s="64">
        <v>1.5</v>
      </c>
      <c r="K30" s="64"/>
      <c r="L30" s="64"/>
    </row>
    <row r="31" s="51" customFormat="1" ht="25" customHeight="1" spans="1:12">
      <c r="A31" s="64" t="s">
        <v>16</v>
      </c>
      <c r="B31" s="64" t="s">
        <v>20</v>
      </c>
      <c r="C31" s="68" t="s">
        <v>45</v>
      </c>
      <c r="D31" s="64" t="s">
        <v>19</v>
      </c>
      <c r="E31" s="67">
        <v>2.46</v>
      </c>
      <c r="F31" s="64"/>
      <c r="G31" s="64">
        <f t="shared" si="1"/>
        <v>1.26</v>
      </c>
      <c r="H31" s="64"/>
      <c r="I31" s="64">
        <v>1.2</v>
      </c>
      <c r="J31" s="64">
        <v>1.2</v>
      </c>
      <c r="K31" s="64"/>
      <c r="L31" s="64"/>
    </row>
    <row r="32" s="51" customFormat="1" ht="25" customHeight="1" spans="1:12">
      <c r="A32" s="64" t="s">
        <v>16</v>
      </c>
      <c r="B32" s="64" t="s">
        <v>20</v>
      </c>
      <c r="C32" s="65" t="s">
        <v>46</v>
      </c>
      <c r="D32" s="64" t="s">
        <v>19</v>
      </c>
      <c r="E32" s="67">
        <v>1.22</v>
      </c>
      <c r="F32" s="64" t="e">
        <f>VLOOKUP(#REF!,[1]Sheet3!D:H,5,0)</f>
        <v>#REF!</v>
      </c>
      <c r="G32" s="64">
        <f t="shared" si="1"/>
        <v>0.11</v>
      </c>
      <c r="H32" s="64"/>
      <c r="I32" s="64">
        <v>1.11</v>
      </c>
      <c r="J32" s="64">
        <v>1.11</v>
      </c>
      <c r="K32" s="64"/>
      <c r="L32" s="64"/>
    </row>
    <row r="33" s="51" customFormat="1" ht="25" customHeight="1" spans="1:12">
      <c r="A33" s="64" t="s">
        <v>16</v>
      </c>
      <c r="B33" s="64" t="s">
        <v>20</v>
      </c>
      <c r="C33" s="65" t="s">
        <v>47</v>
      </c>
      <c r="D33" s="64" t="s">
        <v>19</v>
      </c>
      <c r="E33" s="67">
        <v>1.92</v>
      </c>
      <c r="F33" s="64" t="e">
        <f>VLOOKUP(#REF!,[1]Sheet3!D:H,5,0)</f>
        <v>#REF!</v>
      </c>
      <c r="G33" s="64">
        <f t="shared" si="1"/>
        <v>0.92</v>
      </c>
      <c r="H33" s="64"/>
      <c r="I33" s="64">
        <v>1</v>
      </c>
      <c r="J33" s="64">
        <v>1</v>
      </c>
      <c r="K33" s="64"/>
      <c r="L33" s="64"/>
    </row>
    <row r="34" s="51" customFormat="1" ht="25" customHeight="1" spans="1:12">
      <c r="A34" s="64" t="s">
        <v>16</v>
      </c>
      <c r="B34" s="64" t="s">
        <v>20</v>
      </c>
      <c r="C34" s="65" t="s">
        <v>48</v>
      </c>
      <c r="D34" s="64" t="s">
        <v>19</v>
      </c>
      <c r="E34" s="67">
        <v>3.07</v>
      </c>
      <c r="F34" s="64" t="e">
        <f>VLOOKUP(#REF!,[1]Sheet3!D:H,5,0)</f>
        <v>#REF!</v>
      </c>
      <c r="G34" s="64">
        <f t="shared" si="1"/>
        <v>1.77</v>
      </c>
      <c r="H34" s="64"/>
      <c r="I34" s="64">
        <v>1.3</v>
      </c>
      <c r="J34" s="64">
        <v>1.3</v>
      </c>
      <c r="K34" s="64"/>
      <c r="L34" s="64"/>
    </row>
    <row r="35" s="51" customFormat="1" ht="25" customHeight="1" spans="1:12">
      <c r="A35" s="64" t="s">
        <v>16</v>
      </c>
      <c r="B35" s="64" t="s">
        <v>20</v>
      </c>
      <c r="C35" s="65" t="s">
        <v>49</v>
      </c>
      <c r="D35" s="64" t="s">
        <v>19</v>
      </c>
      <c r="E35" s="54"/>
      <c r="F35" s="64" t="e">
        <f>VLOOKUP(#REF!,[1]Sheet3!D:H,5,0)</f>
        <v>#REF!</v>
      </c>
      <c r="G35" s="64"/>
      <c r="H35" s="64"/>
      <c r="I35" s="64">
        <v>2</v>
      </c>
      <c r="J35" s="64">
        <v>2</v>
      </c>
      <c r="K35" s="64"/>
      <c r="L35" s="64"/>
    </row>
    <row r="36" s="51" customFormat="1" ht="25" customHeight="1" spans="1:12">
      <c r="A36" s="64" t="s">
        <v>16</v>
      </c>
      <c r="B36" s="64" t="s">
        <v>20</v>
      </c>
      <c r="C36" s="65" t="s">
        <v>50</v>
      </c>
      <c r="D36" s="64" t="s">
        <v>19</v>
      </c>
      <c r="E36" s="67">
        <v>1.99</v>
      </c>
      <c r="F36" s="64" t="e">
        <f>VLOOKUP(#REF!,[1]Sheet3!D:H,5,0)</f>
        <v>#REF!</v>
      </c>
      <c r="G36" s="64">
        <f t="shared" si="1"/>
        <v>0.99</v>
      </c>
      <c r="H36" s="64"/>
      <c r="I36" s="64">
        <v>1</v>
      </c>
      <c r="J36" s="64">
        <v>1</v>
      </c>
      <c r="K36" s="64"/>
      <c r="L36" s="64"/>
    </row>
    <row r="37" s="51" customFormat="1" ht="25" customHeight="1" spans="1:12">
      <c r="A37" s="64" t="s">
        <v>16</v>
      </c>
      <c r="B37" s="64" t="s">
        <v>20</v>
      </c>
      <c r="C37" s="65" t="s">
        <v>51</v>
      </c>
      <c r="D37" s="64" t="s">
        <v>19</v>
      </c>
      <c r="E37" s="67">
        <v>2.74</v>
      </c>
      <c r="F37" s="64" t="e">
        <f>VLOOKUP(#REF!,[1]Sheet3!D:H,5,0)</f>
        <v>#REF!</v>
      </c>
      <c r="G37" s="64">
        <f t="shared" si="1"/>
        <v>0.24</v>
      </c>
      <c r="H37" s="64"/>
      <c r="I37" s="64">
        <v>2.5</v>
      </c>
      <c r="J37" s="64">
        <v>2.5</v>
      </c>
      <c r="K37" s="64"/>
      <c r="L37" s="64"/>
    </row>
    <row r="38" s="51" customFormat="1" ht="25" customHeight="1" spans="1:12">
      <c r="A38" s="64" t="s">
        <v>16</v>
      </c>
      <c r="B38" s="64" t="s">
        <v>20</v>
      </c>
      <c r="C38" s="65" t="s">
        <v>52</v>
      </c>
      <c r="D38" s="64" t="s">
        <v>19</v>
      </c>
      <c r="E38" s="67">
        <v>4.01</v>
      </c>
      <c r="F38" s="64" t="e">
        <f>VLOOKUP(#REF!,[1]Sheet3!D:H,5,0)</f>
        <v>#REF!</v>
      </c>
      <c r="G38" s="64">
        <f t="shared" si="1"/>
        <v>1.51</v>
      </c>
      <c r="H38" s="64"/>
      <c r="I38" s="64">
        <v>2.5</v>
      </c>
      <c r="J38" s="64">
        <v>2.5</v>
      </c>
      <c r="K38" s="64"/>
      <c r="L38" s="64"/>
    </row>
    <row r="39" s="51" customFormat="1" ht="25" customHeight="1" spans="1:12">
      <c r="A39" s="64" t="s">
        <v>16</v>
      </c>
      <c r="B39" s="64" t="s">
        <v>20</v>
      </c>
      <c r="C39" s="65" t="s">
        <v>53</v>
      </c>
      <c r="D39" s="64" t="s">
        <v>19</v>
      </c>
      <c r="E39" s="67">
        <v>3.45</v>
      </c>
      <c r="F39" s="64" t="e">
        <f>VLOOKUP(#REF!,[1]Sheet3!D:H,5,0)</f>
        <v>#REF!</v>
      </c>
      <c r="G39" s="64">
        <f t="shared" si="1"/>
        <v>1.95</v>
      </c>
      <c r="H39" s="64"/>
      <c r="I39" s="64">
        <v>1.5</v>
      </c>
      <c r="J39" s="64">
        <v>1.5</v>
      </c>
      <c r="K39" s="64"/>
      <c r="L39" s="64"/>
    </row>
    <row r="40" s="51" customFormat="1" ht="25" customHeight="1" spans="1:12">
      <c r="A40" s="64" t="s">
        <v>16</v>
      </c>
      <c r="B40" s="64" t="s">
        <v>20</v>
      </c>
      <c r="C40" s="65" t="s">
        <v>54</v>
      </c>
      <c r="D40" s="64" t="s">
        <v>19</v>
      </c>
      <c r="E40" s="67">
        <v>3.46</v>
      </c>
      <c r="F40" s="64" t="e">
        <f>VLOOKUP(#REF!,[1]Sheet3!D:H,5,0)</f>
        <v>#REF!</v>
      </c>
      <c r="G40" s="64">
        <f t="shared" si="1"/>
        <v>2.16</v>
      </c>
      <c r="H40" s="64"/>
      <c r="I40" s="64">
        <v>1.3</v>
      </c>
      <c r="J40" s="64">
        <v>1.3</v>
      </c>
      <c r="K40" s="64"/>
      <c r="L40" s="64"/>
    </row>
    <row r="41" s="51" customFormat="1" ht="25" customHeight="1" spans="1:12">
      <c r="A41" s="64" t="s">
        <v>16</v>
      </c>
      <c r="B41" s="64" t="s">
        <v>20</v>
      </c>
      <c r="C41" s="65" t="s">
        <v>55</v>
      </c>
      <c r="D41" s="64" t="s">
        <v>19</v>
      </c>
      <c r="E41" s="67">
        <v>3.13</v>
      </c>
      <c r="F41" s="64" t="e">
        <f>VLOOKUP(#REF!,[1]Sheet3!D:H,5,0)</f>
        <v>#REF!</v>
      </c>
      <c r="G41" s="64">
        <f t="shared" si="1"/>
        <v>1.93</v>
      </c>
      <c r="H41" s="64"/>
      <c r="I41" s="64">
        <v>1.2</v>
      </c>
      <c r="J41" s="64">
        <v>1.2</v>
      </c>
      <c r="K41" s="64"/>
      <c r="L41" s="64"/>
    </row>
    <row r="42" s="51" customFormat="1" ht="25" customHeight="1" spans="1:12">
      <c r="A42" s="64" t="s">
        <v>16</v>
      </c>
      <c r="B42" s="64" t="s">
        <v>20</v>
      </c>
      <c r="C42" s="65" t="s">
        <v>56</v>
      </c>
      <c r="D42" s="64" t="s">
        <v>19</v>
      </c>
      <c r="E42" s="67">
        <v>1.78</v>
      </c>
      <c r="F42" s="64" t="e">
        <f>VLOOKUP(#REF!,[1]Sheet3!D:H,5,0)</f>
        <v>#REF!</v>
      </c>
      <c r="G42" s="64">
        <f t="shared" si="1"/>
        <v>0.28</v>
      </c>
      <c r="H42" s="64"/>
      <c r="I42" s="64">
        <v>1.5</v>
      </c>
      <c r="J42" s="64">
        <v>1.5</v>
      </c>
      <c r="K42" s="64"/>
      <c r="L42" s="64"/>
    </row>
    <row r="43" s="51" customFormat="1" ht="25" customHeight="1" spans="1:12">
      <c r="A43" s="64" t="s">
        <v>16</v>
      </c>
      <c r="B43" s="64" t="s">
        <v>20</v>
      </c>
      <c r="C43" s="65" t="s">
        <v>57</v>
      </c>
      <c r="D43" s="64" t="s">
        <v>19</v>
      </c>
      <c r="E43" s="67">
        <v>5.84</v>
      </c>
      <c r="F43" s="64" t="e">
        <f>VLOOKUP(#REF!,[1]Sheet3!D:H,5,0)</f>
        <v>#REF!</v>
      </c>
      <c r="G43" s="64">
        <f t="shared" si="1"/>
        <v>3.84</v>
      </c>
      <c r="H43" s="64"/>
      <c r="I43" s="64">
        <v>2</v>
      </c>
      <c r="J43" s="64">
        <v>2</v>
      </c>
      <c r="K43" s="64"/>
      <c r="L43" s="64"/>
    </row>
    <row r="44" s="51" customFormat="1" ht="25" customHeight="1" spans="1:12">
      <c r="A44" s="64" t="s">
        <v>16</v>
      </c>
      <c r="B44" s="64" t="s">
        <v>20</v>
      </c>
      <c r="C44" s="65" t="s">
        <v>58</v>
      </c>
      <c r="D44" s="64" t="s">
        <v>19</v>
      </c>
      <c r="E44" s="67">
        <v>2.33</v>
      </c>
      <c r="F44" s="64" t="e">
        <f>VLOOKUP(#REF!,[1]Sheet3!D:H,5,0)</f>
        <v>#REF!</v>
      </c>
      <c r="G44" s="64">
        <f t="shared" si="1"/>
        <v>0.83</v>
      </c>
      <c r="H44" s="64"/>
      <c r="I44" s="64">
        <v>1.5</v>
      </c>
      <c r="J44" s="64">
        <v>1.5</v>
      </c>
      <c r="K44" s="64"/>
      <c r="L44" s="64"/>
    </row>
    <row r="45" s="51" customFormat="1" ht="25" customHeight="1" spans="1:12">
      <c r="A45" s="64" t="s">
        <v>16</v>
      </c>
      <c r="B45" s="64" t="s">
        <v>20</v>
      </c>
      <c r="C45" s="65" t="s">
        <v>59</v>
      </c>
      <c r="D45" s="64" t="s">
        <v>19</v>
      </c>
      <c r="E45" s="67">
        <v>1.29</v>
      </c>
      <c r="F45" s="64" t="e">
        <f>VLOOKUP(#REF!,[1]Sheet3!D:H,5,0)</f>
        <v>#REF!</v>
      </c>
      <c r="G45" s="64">
        <f t="shared" si="1"/>
        <v>0.79</v>
      </c>
      <c r="H45" s="64"/>
      <c r="I45" s="64">
        <v>0.5</v>
      </c>
      <c r="J45" s="64">
        <v>0.5</v>
      </c>
      <c r="K45" s="64"/>
      <c r="L45" s="64"/>
    </row>
    <row r="46" s="51" customFormat="1" ht="25" customHeight="1" spans="1:12">
      <c r="A46" s="64" t="s">
        <v>16</v>
      </c>
      <c r="B46" s="64" t="s">
        <v>20</v>
      </c>
      <c r="C46" s="65" t="s">
        <v>60</v>
      </c>
      <c r="D46" s="64" t="s">
        <v>19</v>
      </c>
      <c r="E46" s="67">
        <v>3.65</v>
      </c>
      <c r="F46" s="64" t="e">
        <f>VLOOKUP(#REF!,[1]Sheet3!D:H,5,0)</f>
        <v>#REF!</v>
      </c>
      <c r="G46" s="64">
        <f t="shared" si="1"/>
        <v>1.65</v>
      </c>
      <c r="H46" s="64"/>
      <c r="I46" s="64">
        <v>2</v>
      </c>
      <c r="J46" s="64">
        <v>2</v>
      </c>
      <c r="K46" s="64"/>
      <c r="L46" s="64"/>
    </row>
    <row r="47" s="51" customFormat="1" ht="25" customHeight="1" spans="1:12">
      <c r="A47" s="64" t="s">
        <v>16</v>
      </c>
      <c r="B47" s="64" t="s">
        <v>20</v>
      </c>
      <c r="C47" s="69" t="s">
        <v>61</v>
      </c>
      <c r="D47" s="64" t="s">
        <v>19</v>
      </c>
      <c r="E47" s="70"/>
      <c r="F47" s="64"/>
      <c r="G47" s="64"/>
      <c r="H47" s="64"/>
      <c r="I47" s="64">
        <v>2.8</v>
      </c>
      <c r="J47" s="64">
        <v>2.8</v>
      </c>
      <c r="K47" s="64"/>
      <c r="L47" s="64"/>
    </row>
    <row r="48" s="51" customFormat="1" ht="25" customHeight="1" spans="1:12">
      <c r="A48" s="64" t="s">
        <v>16</v>
      </c>
      <c r="B48" s="64" t="s">
        <v>20</v>
      </c>
      <c r="C48" s="69" t="s">
        <v>62</v>
      </c>
      <c r="D48" s="64" t="s">
        <v>19</v>
      </c>
      <c r="E48" s="70"/>
      <c r="F48" s="64"/>
      <c r="G48" s="64"/>
      <c r="H48" s="64"/>
      <c r="I48" s="64">
        <v>1.3</v>
      </c>
      <c r="J48" s="64">
        <v>1.3</v>
      </c>
      <c r="K48" s="64"/>
      <c r="L48" s="64"/>
    </row>
    <row r="49" s="51" customFormat="1" ht="25" customHeight="1" spans="1:12">
      <c r="A49" s="64" t="s">
        <v>16</v>
      </c>
      <c r="B49" s="64" t="s">
        <v>20</v>
      </c>
      <c r="C49" s="71" t="s">
        <v>63</v>
      </c>
      <c r="D49" s="64" t="s">
        <v>19</v>
      </c>
      <c r="E49" s="70"/>
      <c r="F49" s="64"/>
      <c r="G49" s="64"/>
      <c r="H49" s="64"/>
      <c r="I49" s="64">
        <v>2</v>
      </c>
      <c r="J49" s="64">
        <v>2</v>
      </c>
      <c r="K49" s="64"/>
      <c r="L49" s="64"/>
    </row>
    <row r="50" s="51" customFormat="1" ht="25" customHeight="1" spans="1:12">
      <c r="A50" s="64" t="s">
        <v>16</v>
      </c>
      <c r="B50" s="64" t="s">
        <v>20</v>
      </c>
      <c r="C50" s="69" t="s">
        <v>64</v>
      </c>
      <c r="D50" s="64" t="s">
        <v>19</v>
      </c>
      <c r="E50" s="70"/>
      <c r="F50" s="64"/>
      <c r="G50" s="64"/>
      <c r="H50" s="64"/>
      <c r="I50" s="64">
        <v>1</v>
      </c>
      <c r="J50" s="64">
        <v>1</v>
      </c>
      <c r="K50" s="64"/>
      <c r="L50" s="64"/>
    </row>
    <row r="51" s="51" customFormat="1" ht="25" customHeight="1" spans="1:12">
      <c r="A51" s="64" t="s">
        <v>16</v>
      </c>
      <c r="B51" s="64" t="s">
        <v>20</v>
      </c>
      <c r="C51" s="69" t="s">
        <v>65</v>
      </c>
      <c r="D51" s="64" t="s">
        <v>19</v>
      </c>
      <c r="E51" s="70"/>
      <c r="F51" s="64"/>
      <c r="G51" s="64"/>
      <c r="H51" s="64"/>
      <c r="I51" s="64">
        <v>1.5</v>
      </c>
      <c r="J51" s="64">
        <v>1.5</v>
      </c>
      <c r="K51" s="64"/>
      <c r="L51" s="64"/>
    </row>
    <row r="52" s="51" customFormat="1" ht="25" customHeight="1" spans="1:12">
      <c r="A52" s="64" t="s">
        <v>16</v>
      </c>
      <c r="B52" s="64" t="s">
        <v>20</v>
      </c>
      <c r="C52" s="69" t="s">
        <v>66</v>
      </c>
      <c r="D52" s="64" t="s">
        <v>19</v>
      </c>
      <c r="E52" s="70"/>
      <c r="F52" s="64"/>
      <c r="G52" s="64"/>
      <c r="H52" s="64"/>
      <c r="I52" s="64">
        <v>1.8</v>
      </c>
      <c r="J52" s="64">
        <v>1.8</v>
      </c>
      <c r="K52" s="64"/>
      <c r="L52" s="64"/>
    </row>
    <row r="53" s="51" customFormat="1" ht="25" customHeight="1" spans="1:12">
      <c r="A53" s="64" t="s">
        <v>16</v>
      </c>
      <c r="B53" s="64" t="s">
        <v>20</v>
      </c>
      <c r="C53" s="69" t="s">
        <v>67</v>
      </c>
      <c r="D53" s="64" t="s">
        <v>19</v>
      </c>
      <c r="E53" s="70"/>
      <c r="F53" s="64"/>
      <c r="G53" s="64"/>
      <c r="H53" s="64"/>
      <c r="I53" s="64">
        <v>1</v>
      </c>
      <c r="J53" s="64">
        <v>1</v>
      </c>
      <c r="K53" s="64"/>
      <c r="L53" s="64"/>
    </row>
    <row r="54" s="51" customFormat="1" ht="25" customHeight="1" spans="1:12">
      <c r="A54" s="64" t="s">
        <v>16</v>
      </c>
      <c r="B54" s="64" t="s">
        <v>20</v>
      </c>
      <c r="C54" s="69" t="s">
        <v>68</v>
      </c>
      <c r="D54" s="64" t="s">
        <v>19</v>
      </c>
      <c r="E54" s="70"/>
      <c r="F54" s="64"/>
      <c r="G54" s="64"/>
      <c r="H54" s="64"/>
      <c r="I54" s="64">
        <v>1.6</v>
      </c>
      <c r="J54" s="64">
        <v>1.6</v>
      </c>
      <c r="K54" s="64"/>
      <c r="L54" s="64"/>
    </row>
    <row r="55" s="51" customFormat="1" ht="25" customHeight="1" spans="1:12">
      <c r="A55" s="64" t="s">
        <v>16</v>
      </c>
      <c r="B55" s="64" t="s">
        <v>20</v>
      </c>
      <c r="C55" s="69" t="s">
        <v>50</v>
      </c>
      <c r="D55" s="64" t="s">
        <v>19</v>
      </c>
      <c r="E55" s="70"/>
      <c r="F55" s="64"/>
      <c r="G55" s="64"/>
      <c r="H55" s="64"/>
      <c r="I55" s="64">
        <v>0.5</v>
      </c>
      <c r="J55" s="64">
        <v>0.5</v>
      </c>
      <c r="K55" s="64"/>
      <c r="L55" s="64"/>
    </row>
    <row r="56" s="51" customFormat="1" ht="25" customHeight="1" spans="1:12">
      <c r="A56" s="64" t="s">
        <v>16</v>
      </c>
      <c r="B56" s="64" t="s">
        <v>20</v>
      </c>
      <c r="C56" s="69" t="s">
        <v>30</v>
      </c>
      <c r="D56" s="64" t="s">
        <v>19</v>
      </c>
      <c r="E56" s="70"/>
      <c r="F56" s="64"/>
      <c r="G56" s="64"/>
      <c r="H56" s="64"/>
      <c r="I56" s="64">
        <v>2.5</v>
      </c>
      <c r="J56" s="64">
        <v>2.5</v>
      </c>
      <c r="K56" s="64"/>
      <c r="L56" s="64"/>
    </row>
    <row r="57" s="51" customFormat="1" ht="25" customHeight="1" spans="1:12">
      <c r="A57" s="64" t="s">
        <v>16</v>
      </c>
      <c r="B57" s="64" t="s">
        <v>20</v>
      </c>
      <c r="C57" s="69" t="s">
        <v>69</v>
      </c>
      <c r="D57" s="64" t="s">
        <v>19</v>
      </c>
      <c r="E57" s="70"/>
      <c r="F57" s="64"/>
      <c r="G57" s="64"/>
      <c r="H57" s="64"/>
      <c r="I57" s="64">
        <v>1.5</v>
      </c>
      <c r="J57" s="64">
        <v>1.5</v>
      </c>
      <c r="K57" s="64"/>
      <c r="L57" s="64"/>
    </row>
    <row r="58" s="51" customFormat="1" ht="25" customHeight="1" spans="1:12">
      <c r="A58" s="64" t="s">
        <v>16</v>
      </c>
      <c r="B58" s="64" t="s">
        <v>20</v>
      </c>
      <c r="C58" s="69" t="s">
        <v>70</v>
      </c>
      <c r="D58" s="64" t="s">
        <v>19</v>
      </c>
      <c r="E58" s="70"/>
      <c r="F58" s="64"/>
      <c r="G58" s="64"/>
      <c r="H58" s="64"/>
      <c r="I58" s="64">
        <v>1.3</v>
      </c>
      <c r="J58" s="64">
        <v>1.3</v>
      </c>
      <c r="K58" s="64"/>
      <c r="L58" s="64"/>
    </row>
    <row r="59" s="51" customFormat="1" ht="25" customHeight="1" spans="1:12">
      <c r="A59" s="64" t="s">
        <v>16</v>
      </c>
      <c r="B59" s="64" t="s">
        <v>20</v>
      </c>
      <c r="C59" s="65" t="s">
        <v>71</v>
      </c>
      <c r="D59" s="64" t="s">
        <v>19</v>
      </c>
      <c r="E59" s="70">
        <v>3.73</v>
      </c>
      <c r="F59" s="64"/>
      <c r="G59" s="64">
        <f>E59-I59</f>
        <v>1.73</v>
      </c>
      <c r="H59" s="64"/>
      <c r="I59" s="64">
        <v>2</v>
      </c>
      <c r="J59" s="64">
        <v>2</v>
      </c>
      <c r="K59" s="64"/>
      <c r="L59" s="64"/>
    </row>
    <row r="60" s="51" customFormat="1" ht="25" customHeight="1" spans="1:12">
      <c r="A60" s="64" t="s">
        <v>16</v>
      </c>
      <c r="B60" s="64" t="s">
        <v>20</v>
      </c>
      <c r="C60" s="65" t="s">
        <v>72</v>
      </c>
      <c r="D60" s="64" t="s">
        <v>19</v>
      </c>
      <c r="E60" s="70">
        <v>2.25</v>
      </c>
      <c r="F60" s="64" t="e">
        <f>VLOOKUP(#REF!,[1]Sheet3!D:H,5,0)</f>
        <v>#REF!</v>
      </c>
      <c r="G60" s="64">
        <f>E60-I60</f>
        <v>0.75</v>
      </c>
      <c r="H60" s="64"/>
      <c r="I60" s="64">
        <v>1.5</v>
      </c>
      <c r="J60" s="64">
        <v>1.5</v>
      </c>
      <c r="K60" s="64"/>
      <c r="L60" s="64"/>
    </row>
    <row r="61" s="51" customFormat="1" ht="25" customHeight="1" spans="1:12">
      <c r="A61" s="64" t="s">
        <v>73</v>
      </c>
      <c r="B61" s="72"/>
      <c r="C61" s="72"/>
      <c r="D61" s="72"/>
      <c r="E61" s="63"/>
      <c r="F61" s="72" t="e">
        <f>SUM(F7:F60)</f>
        <v>#REF!</v>
      </c>
      <c r="G61" s="72"/>
      <c r="H61" s="72"/>
      <c r="I61" s="72">
        <f>SUM(I7:I60)</f>
        <v>83.4</v>
      </c>
      <c r="J61" s="72">
        <f>SUM(J7:J60)</f>
        <v>83.4</v>
      </c>
      <c r="K61" s="72"/>
      <c r="L61" s="64"/>
    </row>
    <row r="62" s="51" customFormat="1" ht="96" customHeight="1" spans="1:12">
      <c r="A62" s="73" t="s">
        <v>74</v>
      </c>
      <c r="B62" s="73"/>
      <c r="C62" s="73"/>
      <c r="D62" s="73"/>
      <c r="E62" s="74"/>
      <c r="F62" s="73"/>
      <c r="G62" s="73"/>
      <c r="H62" s="73"/>
      <c r="I62" s="73"/>
      <c r="J62" s="73"/>
      <c r="K62" s="73"/>
      <c r="L62" s="73"/>
    </row>
    <row r="63" s="51" customFormat="1" spans="1:12">
      <c r="E63" s="52"/>
    </row>
    <row r="64" s="51" customFormat="1" ht="27.75" spans="1:12">
      <c r="A64" s="75" t="s">
        <v>0</v>
      </c>
      <c r="B64" s="75"/>
      <c r="C64" s="75"/>
      <c r="E64" s="52"/>
    </row>
    <row r="65" s="51" customFormat="1" ht="24" spans="1:12">
      <c r="A65" s="76" t="s">
        <v>1</v>
      </c>
      <c r="B65" s="76"/>
      <c r="C65" s="76"/>
      <c r="D65" s="77"/>
      <c r="E65" s="77"/>
      <c r="F65" s="77"/>
      <c r="G65" s="77"/>
      <c r="H65" s="77"/>
      <c r="I65" s="77"/>
      <c r="J65" s="77"/>
      <c r="K65" s="77"/>
      <c r="L65" s="77"/>
    </row>
    <row r="66" s="51" customFormat="1" ht="31.2" customHeight="1" spans="1:12">
      <c r="A66" s="78" t="s">
        <v>75</v>
      </c>
      <c r="B66" s="79"/>
      <c r="C66" s="79"/>
      <c r="D66" s="79"/>
      <c r="E66" s="80"/>
      <c r="F66" s="79"/>
      <c r="G66" s="79"/>
      <c r="H66" s="79"/>
      <c r="I66" s="79"/>
      <c r="J66" s="79"/>
      <c r="K66" s="79"/>
      <c r="L66" s="79"/>
    </row>
    <row r="67" s="51" customFormat="1" ht="27" customHeight="1" spans="1:12">
      <c r="A67" s="81" t="s">
        <v>3</v>
      </c>
      <c r="B67" s="81"/>
      <c r="C67" s="81"/>
      <c r="D67" s="81"/>
      <c r="E67" s="82"/>
      <c r="F67" s="81"/>
      <c r="G67" s="81"/>
      <c r="H67" s="81"/>
      <c r="I67" s="81"/>
      <c r="J67" s="81"/>
      <c r="K67" s="81"/>
      <c r="L67" s="81"/>
    </row>
    <row r="68" s="51" customFormat="1" ht="17.1" customHeight="1" spans="1:12">
      <c r="A68" s="82"/>
      <c r="B68" s="82"/>
      <c r="C68" s="82"/>
      <c r="D68" s="82"/>
      <c r="E68" s="82"/>
      <c r="F68" s="82"/>
      <c r="G68" s="82"/>
      <c r="H68" s="82"/>
      <c r="I68" s="82"/>
      <c r="J68" s="82"/>
      <c r="K68" s="82"/>
      <c r="L68" s="82"/>
    </row>
    <row r="69" s="51" customFormat="1" ht="64" customHeight="1" spans="1:12">
      <c r="A69" s="39" t="s">
        <v>4</v>
      </c>
      <c r="B69" s="28" t="s">
        <v>5</v>
      </c>
      <c r="C69" s="28" t="s">
        <v>6</v>
      </c>
      <c r="D69" s="28" t="s">
        <v>7</v>
      </c>
      <c r="E69" s="28" t="s">
        <v>8</v>
      </c>
      <c r="F69" s="28" t="s">
        <v>9</v>
      </c>
      <c r="G69" s="28" t="s">
        <v>10</v>
      </c>
      <c r="H69" s="28" t="s">
        <v>11</v>
      </c>
      <c r="I69" s="28" t="s">
        <v>12</v>
      </c>
      <c r="J69" s="28" t="s">
        <v>13</v>
      </c>
      <c r="K69" s="28" t="s">
        <v>14</v>
      </c>
      <c r="L69" s="28" t="s">
        <v>15</v>
      </c>
    </row>
    <row r="70" s="51" customFormat="1" ht="31" customHeight="1" spans="1:12">
      <c r="A70" s="28" t="s">
        <v>16</v>
      </c>
      <c r="B70" s="28" t="s">
        <v>76</v>
      </c>
      <c r="C70" s="27" t="s">
        <v>77</v>
      </c>
      <c r="D70" s="28" t="s">
        <v>19</v>
      </c>
      <c r="E70" s="31">
        <v>4.37</v>
      </c>
      <c r="F70" s="28" t="e">
        <f>VLOOKUP(#REF!,[1]Sheet3!D:H,5,0)</f>
        <v>#REF!</v>
      </c>
      <c r="G70" s="28">
        <f t="shared" ref="G70:G77" si="2">E70-I70</f>
        <v>1.37</v>
      </c>
      <c r="H70" s="28"/>
      <c r="I70" s="83">
        <v>3</v>
      </c>
      <c r="J70" s="83">
        <v>3</v>
      </c>
      <c r="K70" s="28" t="s">
        <v>78</v>
      </c>
      <c r="L70" s="28"/>
    </row>
    <row r="71" s="51" customFormat="1" ht="31" customHeight="1" spans="1:12">
      <c r="A71" s="28" t="s">
        <v>16</v>
      </c>
      <c r="B71" s="28" t="s">
        <v>76</v>
      </c>
      <c r="C71" s="27" t="s">
        <v>79</v>
      </c>
      <c r="D71" s="28" t="s">
        <v>19</v>
      </c>
      <c r="E71" s="31">
        <v>7.08</v>
      </c>
      <c r="F71" s="28">
        <v>5.02</v>
      </c>
      <c r="G71" s="28">
        <f t="shared" si="2"/>
        <v>3.71</v>
      </c>
      <c r="H71" s="28"/>
      <c r="I71" s="83">
        <v>3.37</v>
      </c>
      <c r="J71" s="83">
        <v>3.37</v>
      </c>
      <c r="K71" s="28" t="s">
        <v>80</v>
      </c>
      <c r="L71" s="28"/>
    </row>
    <row r="72" s="51" customFormat="1" ht="25" customHeight="1" spans="1:12">
      <c r="A72" s="28" t="s">
        <v>16</v>
      </c>
      <c r="B72" s="28" t="s">
        <v>76</v>
      </c>
      <c r="C72" s="84" t="s">
        <v>81</v>
      </c>
      <c r="D72" s="28" t="s">
        <v>19</v>
      </c>
      <c r="E72" s="31">
        <v>1.32</v>
      </c>
      <c r="F72" s="28"/>
      <c r="G72" s="28">
        <f t="shared" si="2"/>
        <v>0.32</v>
      </c>
      <c r="H72" s="28"/>
      <c r="I72" s="83">
        <v>1</v>
      </c>
      <c r="J72" s="83">
        <v>1</v>
      </c>
      <c r="K72" s="28" t="s">
        <v>80</v>
      </c>
      <c r="L72" s="28"/>
    </row>
    <row r="73" s="51" customFormat="1" ht="25" customHeight="1" spans="1:12">
      <c r="A73" s="28" t="s">
        <v>16</v>
      </c>
      <c r="B73" s="28" t="s">
        <v>76</v>
      </c>
      <c r="C73" s="84" t="s">
        <v>82</v>
      </c>
      <c r="D73" s="28" t="s">
        <v>19</v>
      </c>
      <c r="E73" s="31">
        <v>3.23</v>
      </c>
      <c r="F73" s="28"/>
      <c r="G73" s="28">
        <f t="shared" si="2"/>
        <v>1.23</v>
      </c>
      <c r="H73" s="28"/>
      <c r="I73" s="83">
        <v>2</v>
      </c>
      <c r="J73" s="83">
        <v>2</v>
      </c>
      <c r="K73" s="28"/>
      <c r="L73" s="28"/>
    </row>
    <row r="74" s="51" customFormat="1" ht="25" customHeight="1" spans="1:12">
      <c r="A74" s="28" t="s">
        <v>16</v>
      </c>
      <c r="B74" s="28" t="s">
        <v>76</v>
      </c>
      <c r="C74" s="27" t="s">
        <v>83</v>
      </c>
      <c r="D74" s="28" t="s">
        <v>19</v>
      </c>
      <c r="E74" s="31">
        <v>6.2</v>
      </c>
      <c r="F74" s="28" t="e">
        <f>VLOOKUP(#REF!,[1]Sheet3!D:H,5,0)</f>
        <v>#REF!</v>
      </c>
      <c r="G74" s="28">
        <f t="shared" si="2"/>
        <v>5.2</v>
      </c>
      <c r="H74" s="28"/>
      <c r="I74" s="83">
        <v>1</v>
      </c>
      <c r="J74" s="83">
        <v>1</v>
      </c>
      <c r="K74" s="28"/>
      <c r="L74" s="28"/>
    </row>
    <row r="75" s="51" customFormat="1" ht="25" customHeight="1" spans="1:12">
      <c r="A75" s="28" t="s">
        <v>16</v>
      </c>
      <c r="B75" s="28" t="s">
        <v>76</v>
      </c>
      <c r="C75" s="84" t="s">
        <v>84</v>
      </c>
      <c r="D75" s="28" t="s">
        <v>19</v>
      </c>
      <c r="E75" s="31">
        <v>3.65</v>
      </c>
      <c r="F75" s="28"/>
      <c r="G75" s="28">
        <f t="shared" si="2"/>
        <v>1.65</v>
      </c>
      <c r="H75" s="28"/>
      <c r="I75" s="83">
        <v>2</v>
      </c>
      <c r="J75" s="83">
        <v>2</v>
      </c>
      <c r="K75" s="28"/>
      <c r="L75" s="28"/>
    </row>
    <row r="76" s="51" customFormat="1" ht="25" customHeight="1" spans="1:12">
      <c r="A76" s="28" t="s">
        <v>16</v>
      </c>
      <c r="B76" s="28" t="s">
        <v>76</v>
      </c>
      <c r="C76" s="27" t="s">
        <v>85</v>
      </c>
      <c r="D76" s="28" t="s">
        <v>19</v>
      </c>
      <c r="E76" s="31">
        <v>3.06</v>
      </c>
      <c r="F76" s="28" t="e">
        <f>VLOOKUP(#REF!,[1]Sheet3!D:H,5,0)</f>
        <v>#REF!</v>
      </c>
      <c r="G76" s="28">
        <f t="shared" si="2"/>
        <v>1.76</v>
      </c>
      <c r="H76" s="28"/>
      <c r="I76" s="83">
        <v>1.3</v>
      </c>
      <c r="J76" s="83">
        <v>1.3</v>
      </c>
      <c r="K76" s="28" t="s">
        <v>86</v>
      </c>
      <c r="L76" s="28"/>
    </row>
    <row r="77" s="51" customFormat="1" ht="25" customHeight="1" spans="1:12">
      <c r="A77" s="28" t="s">
        <v>16</v>
      </c>
      <c r="B77" s="28" t="s">
        <v>76</v>
      </c>
      <c r="C77" s="27" t="s">
        <v>87</v>
      </c>
      <c r="D77" s="28" t="s">
        <v>19</v>
      </c>
      <c r="E77" s="31">
        <v>3.37</v>
      </c>
      <c r="F77" s="28" t="e">
        <f>VLOOKUP(#REF!,[1]Sheet3!D:H,5,0)</f>
        <v>#REF!</v>
      </c>
      <c r="G77" s="28">
        <f t="shared" si="2"/>
        <v>0.37</v>
      </c>
      <c r="H77" s="28"/>
      <c r="I77" s="83">
        <v>3</v>
      </c>
      <c r="J77" s="83">
        <v>3</v>
      </c>
      <c r="K77" s="28"/>
      <c r="L77" s="28"/>
    </row>
    <row r="78" s="51" customFormat="1" ht="25" customHeight="1" spans="1:12">
      <c r="A78" s="28" t="s">
        <v>16</v>
      </c>
      <c r="B78" s="28" t="s">
        <v>76</v>
      </c>
      <c r="C78" s="27" t="s">
        <v>24</v>
      </c>
      <c r="D78" s="28" t="s">
        <v>19</v>
      </c>
      <c r="E78" s="31">
        <v>2.61</v>
      </c>
      <c r="F78" s="28" t="e">
        <f>VLOOKUP(#REF!,[1]Sheet3!D:H,5,0)</f>
        <v>#REF!</v>
      </c>
      <c r="G78" s="28">
        <f t="shared" ref="G78:G90" si="3">E78-I78</f>
        <v>2.11</v>
      </c>
      <c r="H78" s="28"/>
      <c r="I78" s="83">
        <v>0.5</v>
      </c>
      <c r="J78" s="83">
        <v>0.5</v>
      </c>
      <c r="K78" s="28"/>
      <c r="L78" s="28"/>
    </row>
    <row r="79" s="51" customFormat="1" ht="25" customHeight="1" spans="1:12">
      <c r="A79" s="28" t="s">
        <v>16</v>
      </c>
      <c r="B79" s="28" t="s">
        <v>76</v>
      </c>
      <c r="C79" s="84" t="s">
        <v>88</v>
      </c>
      <c r="D79" s="28" t="s">
        <v>19</v>
      </c>
      <c r="E79" s="31">
        <v>3.39</v>
      </c>
      <c r="F79" s="28"/>
      <c r="G79" s="28">
        <f t="shared" si="3"/>
        <v>2.39</v>
      </c>
      <c r="H79" s="28"/>
      <c r="I79" s="83">
        <v>1</v>
      </c>
      <c r="J79" s="83">
        <v>1</v>
      </c>
      <c r="K79" s="28"/>
      <c r="L79" s="28"/>
    </row>
    <row r="80" s="51" customFormat="1" ht="25" customHeight="1" spans="1:12">
      <c r="A80" s="28" t="s">
        <v>16</v>
      </c>
      <c r="B80" s="28" t="s">
        <v>76</v>
      </c>
      <c r="C80" s="84" t="s">
        <v>89</v>
      </c>
      <c r="D80" s="28" t="s">
        <v>19</v>
      </c>
      <c r="E80" s="31">
        <v>7.08</v>
      </c>
      <c r="F80" s="28"/>
      <c r="G80" s="28">
        <f t="shared" si="3"/>
        <v>4.18</v>
      </c>
      <c r="H80" s="28"/>
      <c r="I80" s="83">
        <v>2.9</v>
      </c>
      <c r="J80" s="83">
        <v>2.9</v>
      </c>
      <c r="K80" s="28" t="s">
        <v>90</v>
      </c>
      <c r="L80" s="28"/>
    </row>
    <row r="81" s="51" customFormat="1" ht="25" customHeight="1" spans="1:12">
      <c r="A81" s="28" t="s">
        <v>16</v>
      </c>
      <c r="B81" s="28" t="s">
        <v>76</v>
      </c>
      <c r="C81" s="84" t="s">
        <v>91</v>
      </c>
      <c r="D81" s="28" t="s">
        <v>19</v>
      </c>
      <c r="E81" s="31">
        <v>2.07</v>
      </c>
      <c r="F81" s="28"/>
      <c r="G81" s="28">
        <f t="shared" si="3"/>
        <v>0.57</v>
      </c>
      <c r="H81" s="28"/>
      <c r="I81" s="83">
        <v>1.5</v>
      </c>
      <c r="J81" s="83">
        <v>1.5</v>
      </c>
      <c r="K81" s="28"/>
      <c r="L81" s="28"/>
    </row>
    <row r="82" s="51" customFormat="1" ht="25" customHeight="1" spans="1:12">
      <c r="A82" s="28" t="s">
        <v>16</v>
      </c>
      <c r="B82" s="28" t="s">
        <v>76</v>
      </c>
      <c r="C82" s="27" t="s">
        <v>92</v>
      </c>
      <c r="D82" s="28" t="s">
        <v>19</v>
      </c>
      <c r="E82" s="31">
        <v>2.22</v>
      </c>
      <c r="F82" s="28" t="e">
        <f>VLOOKUP(#REF!,[1]Sheet3!D:H,5,0)</f>
        <v>#REF!</v>
      </c>
      <c r="G82" s="28">
        <f t="shared" si="3"/>
        <v>1.22</v>
      </c>
      <c r="H82" s="28"/>
      <c r="I82" s="83">
        <v>1</v>
      </c>
      <c r="J82" s="83">
        <v>1</v>
      </c>
      <c r="K82" s="28" t="s">
        <v>93</v>
      </c>
      <c r="L82" s="28"/>
    </row>
    <row r="83" s="51" customFormat="1" ht="25" customHeight="1" spans="1:12">
      <c r="A83" s="28" t="s">
        <v>16</v>
      </c>
      <c r="B83" s="28" t="s">
        <v>76</v>
      </c>
      <c r="C83" s="27" t="s">
        <v>94</v>
      </c>
      <c r="D83" s="28" t="s">
        <v>19</v>
      </c>
      <c r="E83" s="31">
        <v>4.26</v>
      </c>
      <c r="F83" s="28" t="e">
        <f>VLOOKUP(#REF!,[1]Sheet3!D:H,5,0)</f>
        <v>#REF!</v>
      </c>
      <c r="G83" s="28">
        <f t="shared" si="3"/>
        <v>3.26</v>
      </c>
      <c r="H83" s="28"/>
      <c r="I83" s="83">
        <v>1</v>
      </c>
      <c r="J83" s="83">
        <v>1</v>
      </c>
      <c r="K83" s="28"/>
      <c r="L83" s="28"/>
    </row>
    <row r="84" s="51" customFormat="1" ht="25" customHeight="1" spans="1:12">
      <c r="A84" s="28" t="s">
        <v>16</v>
      </c>
      <c r="B84" s="28" t="s">
        <v>76</v>
      </c>
      <c r="C84" s="27" t="s">
        <v>95</v>
      </c>
      <c r="D84" s="28" t="s">
        <v>19</v>
      </c>
      <c r="E84" s="31">
        <v>2.55</v>
      </c>
      <c r="F84" s="28" t="e">
        <f>VLOOKUP(#REF!,[1]Sheet3!D:H,5,0)</f>
        <v>#REF!</v>
      </c>
      <c r="G84" s="28">
        <f t="shared" si="3"/>
        <v>0.35</v>
      </c>
      <c r="H84" s="28"/>
      <c r="I84" s="83">
        <v>2.2</v>
      </c>
      <c r="J84" s="83">
        <v>2.2</v>
      </c>
      <c r="K84" s="28"/>
      <c r="L84" s="28"/>
    </row>
    <row r="85" s="51" customFormat="1" ht="25" customHeight="1" spans="1:12">
      <c r="A85" s="28" t="s">
        <v>16</v>
      </c>
      <c r="B85" s="28" t="s">
        <v>76</v>
      </c>
      <c r="C85" s="27" t="s">
        <v>96</v>
      </c>
      <c r="D85" s="28" t="s">
        <v>19</v>
      </c>
      <c r="E85" s="31">
        <v>2.96</v>
      </c>
      <c r="F85" s="28" t="e">
        <f>VLOOKUP(#REF!,[1]Sheet3!D:H,5,0)</f>
        <v>#REF!</v>
      </c>
      <c r="G85" s="28">
        <f t="shared" si="3"/>
        <v>1.96</v>
      </c>
      <c r="H85" s="28"/>
      <c r="I85" s="83">
        <v>1</v>
      </c>
      <c r="J85" s="83">
        <v>1</v>
      </c>
      <c r="K85" s="28"/>
      <c r="L85" s="28"/>
    </row>
    <row r="86" s="51" customFormat="1" ht="25" customHeight="1" spans="1:12">
      <c r="A86" s="28" t="s">
        <v>16</v>
      </c>
      <c r="B86" s="28" t="s">
        <v>76</v>
      </c>
      <c r="C86" s="84" t="s">
        <v>97</v>
      </c>
      <c r="D86" s="28" t="s">
        <v>19</v>
      </c>
      <c r="E86" s="31">
        <v>3.65</v>
      </c>
      <c r="F86" s="28"/>
      <c r="G86" s="28">
        <f t="shared" si="3"/>
        <v>2.35</v>
      </c>
      <c r="H86" s="28"/>
      <c r="I86" s="83">
        <v>1.3</v>
      </c>
      <c r="J86" s="83">
        <v>1.3</v>
      </c>
      <c r="K86" s="28"/>
      <c r="L86" s="28"/>
    </row>
    <row r="87" s="51" customFormat="1" ht="25" customHeight="1" spans="1:12">
      <c r="A87" s="28" t="s">
        <v>16</v>
      </c>
      <c r="B87" s="28" t="s">
        <v>76</v>
      </c>
      <c r="C87" s="27" t="s">
        <v>98</v>
      </c>
      <c r="D87" s="28" t="s">
        <v>19</v>
      </c>
      <c r="E87" s="31">
        <v>4.3</v>
      </c>
      <c r="F87" s="28" t="e">
        <f>VLOOKUP(#REF!,[1]Sheet3!D:H,5,0)</f>
        <v>#REF!</v>
      </c>
      <c r="G87" s="28">
        <f t="shared" si="3"/>
        <v>3.3</v>
      </c>
      <c r="H87" s="28"/>
      <c r="I87" s="83">
        <v>1</v>
      </c>
      <c r="J87" s="83">
        <v>1</v>
      </c>
      <c r="K87" s="28"/>
      <c r="L87" s="28"/>
    </row>
    <row r="88" s="51" customFormat="1" ht="25" customHeight="1" spans="1:12">
      <c r="A88" s="28" t="s">
        <v>16</v>
      </c>
      <c r="B88" s="28" t="s">
        <v>76</v>
      </c>
      <c r="C88" s="84" t="s">
        <v>99</v>
      </c>
      <c r="D88" s="28" t="s">
        <v>19</v>
      </c>
      <c r="E88" s="31">
        <v>1.54</v>
      </c>
      <c r="F88" s="28"/>
      <c r="G88" s="28">
        <f t="shared" si="3"/>
        <v>0.14</v>
      </c>
      <c r="H88" s="28"/>
      <c r="I88" s="83">
        <v>1.4</v>
      </c>
      <c r="J88" s="83">
        <v>1.4</v>
      </c>
      <c r="K88" s="28" t="s">
        <v>100</v>
      </c>
      <c r="L88" s="28"/>
    </row>
    <row r="89" s="51" customFormat="1" ht="25" customHeight="1" spans="1:12">
      <c r="A89" s="28" t="s">
        <v>16</v>
      </c>
      <c r="B89" s="28" t="s">
        <v>76</v>
      </c>
      <c r="C89" s="27" t="s">
        <v>101</v>
      </c>
      <c r="D89" s="28" t="s">
        <v>19</v>
      </c>
      <c r="E89" s="31">
        <v>2.87</v>
      </c>
      <c r="F89" s="28" t="e">
        <f>VLOOKUP(#REF!,[1]Sheet3!D:H,5,0)</f>
        <v>#REF!</v>
      </c>
      <c r="G89" s="28">
        <f t="shared" si="3"/>
        <v>1.87</v>
      </c>
      <c r="H89" s="28"/>
      <c r="I89" s="83">
        <v>1</v>
      </c>
      <c r="J89" s="83">
        <v>1</v>
      </c>
      <c r="K89" s="28" t="s">
        <v>90</v>
      </c>
      <c r="L89" s="28"/>
    </row>
    <row r="90" s="51" customFormat="1" ht="25" customHeight="1" spans="1:12">
      <c r="A90" s="28" t="s">
        <v>16</v>
      </c>
      <c r="B90" s="28" t="s">
        <v>76</v>
      </c>
      <c r="C90" s="85" t="s">
        <v>102</v>
      </c>
      <c r="D90" s="28" t="s">
        <v>19</v>
      </c>
      <c r="E90" s="31"/>
      <c r="F90" s="28"/>
      <c r="G90" s="28"/>
      <c r="H90" s="28"/>
      <c r="I90" s="83">
        <v>1.3</v>
      </c>
      <c r="J90" s="83">
        <v>1.3</v>
      </c>
      <c r="K90" s="28"/>
      <c r="L90" s="28"/>
    </row>
    <row r="91" s="51" customFormat="1" ht="25" customHeight="1" spans="1:12">
      <c r="A91" s="28" t="s">
        <v>16</v>
      </c>
      <c r="B91" s="28" t="s">
        <v>76</v>
      </c>
      <c r="C91" s="86" t="s">
        <v>103</v>
      </c>
      <c r="D91" s="28" t="s">
        <v>19</v>
      </c>
      <c r="E91" s="31"/>
      <c r="F91" s="28" t="e">
        <f>VLOOKUP(#REF!,[1]Sheet3!D:H,5,0)</f>
        <v>#REF!</v>
      </c>
      <c r="G91" s="28"/>
      <c r="H91" s="28"/>
      <c r="I91" s="83">
        <v>3</v>
      </c>
      <c r="J91" s="83">
        <v>3</v>
      </c>
      <c r="K91" s="28"/>
      <c r="L91" s="28"/>
    </row>
    <row r="92" s="51" customFormat="1" ht="25" customHeight="1" spans="1:12">
      <c r="A92" s="28" t="s">
        <v>16</v>
      </c>
      <c r="B92" s="28" t="s">
        <v>76</v>
      </c>
      <c r="C92" s="86" t="s">
        <v>104</v>
      </c>
      <c r="D92" s="28" t="s">
        <v>19</v>
      </c>
      <c r="E92" s="31"/>
      <c r="F92" s="28" t="e">
        <f>VLOOKUP(#REF!,[1]Sheet3!D:H,5,0)</f>
        <v>#REF!</v>
      </c>
      <c r="G92" s="28"/>
      <c r="H92" s="28"/>
      <c r="I92" s="83">
        <v>1</v>
      </c>
      <c r="J92" s="83">
        <v>1</v>
      </c>
      <c r="K92" s="28"/>
      <c r="L92" s="28"/>
    </row>
    <row r="93" s="51" customFormat="1" ht="25" customHeight="1" spans="1:12">
      <c r="A93" s="28" t="s">
        <v>16</v>
      </c>
      <c r="B93" s="28" t="s">
        <v>76</v>
      </c>
      <c r="C93" s="86" t="s">
        <v>105</v>
      </c>
      <c r="D93" s="28" t="s">
        <v>19</v>
      </c>
      <c r="E93" s="31"/>
      <c r="F93" s="28" t="e">
        <f>VLOOKUP(#REF!,[1]Sheet3!D:H,5,0)</f>
        <v>#REF!</v>
      </c>
      <c r="G93" s="28"/>
      <c r="H93" s="28"/>
      <c r="I93" s="83">
        <v>1</v>
      </c>
      <c r="J93" s="83">
        <v>1</v>
      </c>
      <c r="K93" s="28"/>
      <c r="L93" s="28"/>
    </row>
    <row r="94" s="51" customFormat="1" ht="25" customHeight="1" spans="1:12">
      <c r="A94" s="28" t="s">
        <v>16</v>
      </c>
      <c r="B94" s="28" t="s">
        <v>76</v>
      </c>
      <c r="C94" s="86" t="s">
        <v>106</v>
      </c>
      <c r="D94" s="28" t="s">
        <v>19</v>
      </c>
      <c r="E94" s="31"/>
      <c r="F94" s="28" t="e">
        <f>VLOOKUP(#REF!,[1]Sheet3!D:H,5,0)</f>
        <v>#REF!</v>
      </c>
      <c r="G94" s="28"/>
      <c r="H94" s="28"/>
      <c r="I94" s="83">
        <v>0.6</v>
      </c>
      <c r="J94" s="83">
        <v>0.6</v>
      </c>
      <c r="K94" s="28"/>
      <c r="L94" s="28"/>
    </row>
    <row r="95" s="51" customFormat="1" ht="25" customHeight="1" spans="1:12">
      <c r="A95" s="28" t="s">
        <v>16</v>
      </c>
      <c r="B95" s="28" t="s">
        <v>76</v>
      </c>
      <c r="C95" s="27" t="s">
        <v>107</v>
      </c>
      <c r="D95" s="28" t="s">
        <v>19</v>
      </c>
      <c r="E95" s="31">
        <v>2.14</v>
      </c>
      <c r="F95" s="28" t="e">
        <f>VLOOKUP(#REF!,[1]Sheet3!D:H,5,0)</f>
        <v>#REF!</v>
      </c>
      <c r="G95" s="28">
        <f>E95-I95</f>
        <v>1.14</v>
      </c>
      <c r="H95" s="28"/>
      <c r="I95" s="83">
        <v>1</v>
      </c>
      <c r="J95" s="83">
        <v>1</v>
      </c>
      <c r="K95" s="28" t="s">
        <v>90</v>
      </c>
      <c r="L95" s="28"/>
    </row>
    <row r="96" s="51" customFormat="1" ht="24" customHeight="1" spans="1:12">
      <c r="A96" s="28" t="s">
        <v>73</v>
      </c>
      <c r="B96" s="28"/>
      <c r="C96" s="87"/>
      <c r="D96" s="28"/>
      <c r="E96" s="28"/>
      <c r="F96" s="28" t="e">
        <f>SUM(F70:F95)</f>
        <v>#REF!</v>
      </c>
      <c r="G96" s="28"/>
      <c r="H96" s="28"/>
      <c r="I96" s="39">
        <f>SUM(I70:I95)</f>
        <v>40.37</v>
      </c>
      <c r="J96" s="28">
        <f>SUM(J70:J95)</f>
        <v>40.37</v>
      </c>
      <c r="K96" s="28">
        <v>10.5</v>
      </c>
      <c r="L96" s="28"/>
    </row>
    <row r="97" s="51" customFormat="1" ht="96" customHeight="1" spans="1:12">
      <c r="A97" s="88" t="s">
        <v>74</v>
      </c>
      <c r="B97" s="88"/>
      <c r="C97" s="88"/>
      <c r="D97" s="88"/>
      <c r="E97" s="89"/>
      <c r="F97" s="88"/>
      <c r="G97" s="88"/>
      <c r="H97" s="88"/>
      <c r="I97" s="88"/>
      <c r="J97" s="88"/>
      <c r="K97" s="88"/>
      <c r="L97" s="88"/>
    </row>
    <row r="98" s="51" customFormat="1" spans="1:12">
      <c r="E98" s="52"/>
    </row>
    <row r="99" s="51" customFormat="1" ht="27.75" spans="1:12">
      <c r="A99" s="75" t="s">
        <v>0</v>
      </c>
      <c r="B99" s="75"/>
      <c r="C99" s="75"/>
      <c r="E99" s="52"/>
    </row>
    <row r="100" s="51" customFormat="1" ht="24" spans="1:12">
      <c r="A100" s="76" t="s">
        <v>1</v>
      </c>
      <c r="B100" s="76"/>
      <c r="C100" s="76"/>
      <c r="D100" s="77"/>
      <c r="E100" s="77"/>
      <c r="F100" s="77"/>
      <c r="G100" s="77"/>
      <c r="H100" s="77"/>
      <c r="I100" s="77"/>
      <c r="J100" s="77"/>
      <c r="K100" s="77"/>
      <c r="L100" s="77"/>
    </row>
    <row r="101" s="51" customFormat="1" ht="31.2" customHeight="1" spans="1:12">
      <c r="A101" s="78" t="s">
        <v>108</v>
      </c>
      <c r="B101" s="79"/>
      <c r="C101" s="79"/>
      <c r="D101" s="79"/>
      <c r="E101" s="80"/>
      <c r="F101" s="79"/>
      <c r="G101" s="79"/>
      <c r="H101" s="79"/>
      <c r="I101" s="79"/>
      <c r="J101" s="79"/>
      <c r="K101" s="79"/>
      <c r="L101" s="79"/>
    </row>
    <row r="102" s="51" customFormat="1" ht="27" customHeight="1" spans="1:12">
      <c r="A102" s="81" t="s">
        <v>3</v>
      </c>
      <c r="B102" s="81"/>
      <c r="C102" s="81"/>
      <c r="D102" s="81"/>
      <c r="E102" s="82"/>
      <c r="F102" s="81"/>
      <c r="G102" s="81"/>
      <c r="H102" s="81"/>
      <c r="I102" s="81"/>
      <c r="J102" s="81"/>
      <c r="K102" s="81"/>
      <c r="L102" s="81"/>
    </row>
    <row r="103" s="51" customFormat="1" ht="17.1" customHeight="1" spans="1:12">
      <c r="A103" s="82"/>
      <c r="B103" s="82"/>
      <c r="C103" s="82"/>
      <c r="D103" s="82"/>
      <c r="E103" s="82"/>
      <c r="F103" s="82"/>
      <c r="G103" s="82"/>
      <c r="H103" s="82"/>
      <c r="I103" s="82"/>
      <c r="J103" s="82"/>
      <c r="K103" s="82"/>
      <c r="L103" s="82"/>
    </row>
    <row r="104" s="51" customFormat="1" ht="64" customHeight="1" spans="1:12">
      <c r="A104" s="39" t="s">
        <v>4</v>
      </c>
      <c r="B104" s="28" t="s">
        <v>5</v>
      </c>
      <c r="C104" s="28" t="s">
        <v>6</v>
      </c>
      <c r="D104" s="28" t="s">
        <v>7</v>
      </c>
      <c r="E104" s="28" t="s">
        <v>8</v>
      </c>
      <c r="F104" s="28" t="s">
        <v>9</v>
      </c>
      <c r="G104" s="28" t="s">
        <v>10</v>
      </c>
      <c r="H104" s="28" t="s">
        <v>11</v>
      </c>
      <c r="I104" s="28" t="s">
        <v>12</v>
      </c>
      <c r="J104" s="28" t="s">
        <v>13</v>
      </c>
      <c r="K104" s="28" t="s">
        <v>14</v>
      </c>
      <c r="L104" s="28" t="s">
        <v>15</v>
      </c>
    </row>
    <row r="105" s="51" customFormat="1" ht="25" customHeight="1" spans="1:12">
      <c r="A105" s="28" t="s">
        <v>16</v>
      </c>
      <c r="B105" s="28" t="s">
        <v>109</v>
      </c>
      <c r="C105" s="84" t="s">
        <v>110</v>
      </c>
      <c r="D105" s="28" t="s">
        <v>19</v>
      </c>
      <c r="E105" s="31">
        <v>3.81</v>
      </c>
      <c r="F105" s="28" t="e">
        <f>VLOOKUP(#REF!,[1]Sheet3!D:H,5,0)</f>
        <v>#REF!</v>
      </c>
      <c r="G105" s="28">
        <f>E105-I105</f>
        <v>2.48</v>
      </c>
      <c r="H105" s="28"/>
      <c r="I105" s="83">
        <v>1.33</v>
      </c>
      <c r="J105" s="83">
        <v>1.33</v>
      </c>
      <c r="K105" s="28"/>
      <c r="L105" s="28"/>
    </row>
    <row r="106" s="51" customFormat="1" ht="25" customHeight="1" spans="1:12">
      <c r="A106" s="28" t="s">
        <v>16</v>
      </c>
      <c r="B106" s="28" t="s">
        <v>109</v>
      </c>
      <c r="C106" s="84" t="s">
        <v>111</v>
      </c>
      <c r="D106" s="28" t="s">
        <v>19</v>
      </c>
      <c r="E106" s="31">
        <v>0.37</v>
      </c>
      <c r="F106" s="28"/>
      <c r="G106" s="28">
        <f>E106-I106</f>
        <v>0</v>
      </c>
      <c r="H106" s="28"/>
      <c r="I106" s="83">
        <v>0.37</v>
      </c>
      <c r="J106" s="83">
        <v>0.37</v>
      </c>
      <c r="K106" s="28"/>
      <c r="L106" s="28"/>
    </row>
    <row r="107" s="51" customFormat="1" ht="25" customHeight="1" spans="1:12">
      <c r="A107" s="28" t="s">
        <v>16</v>
      </c>
      <c r="B107" s="28" t="s">
        <v>109</v>
      </c>
      <c r="C107" s="27" t="s">
        <v>112</v>
      </c>
      <c r="D107" s="28" t="s">
        <v>19</v>
      </c>
      <c r="E107" s="31">
        <v>3.7</v>
      </c>
      <c r="F107" s="28" t="e">
        <f>VLOOKUP(#REF!,[1]Sheet3!D:H,5,0)</f>
        <v>#REF!</v>
      </c>
      <c r="G107" s="28">
        <f>E107-I107</f>
        <v>2.54</v>
      </c>
      <c r="H107" s="28"/>
      <c r="I107" s="83">
        <v>1.16</v>
      </c>
      <c r="J107" s="83">
        <v>1.16</v>
      </c>
      <c r="K107" s="28"/>
      <c r="L107" s="28"/>
    </row>
    <row r="108" s="51" customFormat="1" ht="25" customHeight="1" spans="1:12">
      <c r="A108" s="28" t="s">
        <v>16</v>
      </c>
      <c r="B108" s="28" t="s">
        <v>109</v>
      </c>
      <c r="C108" s="27" t="s">
        <v>113</v>
      </c>
      <c r="D108" s="28" t="s">
        <v>19</v>
      </c>
      <c r="E108" s="31">
        <v>2.14</v>
      </c>
      <c r="F108" s="28" t="e">
        <f>VLOOKUP(#REF!,[1]Sheet3!D:H,5,0)</f>
        <v>#REF!</v>
      </c>
      <c r="G108" s="28">
        <f>E108-I108</f>
        <v>-0.00999999999999979</v>
      </c>
      <c r="H108" s="28"/>
      <c r="I108" s="83">
        <v>2.15</v>
      </c>
      <c r="J108" s="83">
        <v>2.15</v>
      </c>
      <c r="K108" s="28"/>
      <c r="L108" s="28"/>
    </row>
    <row r="109" s="51" customFormat="1" ht="25" customHeight="1" spans="1:12">
      <c r="A109" s="28" t="s">
        <v>16</v>
      </c>
      <c r="B109" s="28" t="s">
        <v>109</v>
      </c>
      <c r="C109" s="27" t="s">
        <v>114</v>
      </c>
      <c r="D109" s="28" t="s">
        <v>19</v>
      </c>
      <c r="E109" s="31"/>
      <c r="F109" s="28"/>
      <c r="G109" s="28"/>
      <c r="H109" s="28"/>
      <c r="I109" s="83">
        <v>1</v>
      </c>
      <c r="J109" s="83">
        <v>1</v>
      </c>
      <c r="K109" s="28"/>
      <c r="L109" s="28"/>
    </row>
    <row r="110" s="51" customFormat="1" ht="25" customHeight="1" spans="1:12">
      <c r="A110" s="28" t="s">
        <v>16</v>
      </c>
      <c r="B110" s="28" t="s">
        <v>109</v>
      </c>
      <c r="C110" s="27" t="s">
        <v>115</v>
      </c>
      <c r="D110" s="28" t="s">
        <v>19</v>
      </c>
      <c r="E110" s="31"/>
      <c r="F110" s="28"/>
      <c r="G110" s="28"/>
      <c r="H110" s="28"/>
      <c r="I110" s="83">
        <v>1</v>
      </c>
      <c r="J110" s="83">
        <v>1</v>
      </c>
      <c r="K110" s="28"/>
      <c r="L110" s="28"/>
    </row>
    <row r="111" s="51" customFormat="1" ht="25" customHeight="1" spans="1:12">
      <c r="A111" s="28" t="s">
        <v>16</v>
      </c>
      <c r="B111" s="28" t="s">
        <v>109</v>
      </c>
      <c r="C111" s="27" t="s">
        <v>116</v>
      </c>
      <c r="D111" s="28" t="s">
        <v>19</v>
      </c>
      <c r="E111" s="31"/>
      <c r="F111" s="28"/>
      <c r="G111" s="28"/>
      <c r="H111" s="28"/>
      <c r="I111" s="83">
        <v>1</v>
      </c>
      <c r="J111" s="83">
        <v>1</v>
      </c>
      <c r="K111" s="28"/>
      <c r="L111" s="28"/>
    </row>
    <row r="112" s="51" customFormat="1" ht="25" customHeight="1" spans="1:12">
      <c r="A112" s="28" t="s">
        <v>16</v>
      </c>
      <c r="B112" s="28" t="s">
        <v>109</v>
      </c>
      <c r="C112" s="27" t="s">
        <v>117</v>
      </c>
      <c r="D112" s="28" t="s">
        <v>19</v>
      </c>
      <c r="E112" s="31">
        <v>3.59</v>
      </c>
      <c r="F112" s="28" t="e">
        <f>VLOOKUP(#REF!,[1]Sheet3!D:H,5,0)</f>
        <v>#REF!</v>
      </c>
      <c r="G112" s="28">
        <f t="shared" ref="G112:G119" si="4">E112-I112</f>
        <v>1.59</v>
      </c>
      <c r="H112" s="28"/>
      <c r="I112" s="83">
        <v>2</v>
      </c>
      <c r="J112" s="83">
        <v>2</v>
      </c>
      <c r="K112" s="28"/>
      <c r="L112" s="28"/>
    </row>
    <row r="113" s="51" customFormat="1" ht="25" customHeight="1" spans="1:12">
      <c r="A113" s="28" t="s">
        <v>16</v>
      </c>
      <c r="B113" s="28" t="s">
        <v>109</v>
      </c>
      <c r="C113" s="27" t="s">
        <v>118</v>
      </c>
      <c r="D113" s="28" t="s">
        <v>19</v>
      </c>
      <c r="E113" s="31">
        <v>1.89</v>
      </c>
      <c r="F113" s="28" t="e">
        <f>VLOOKUP(#REF!,[1]Sheet3!D:H,5,0)</f>
        <v>#REF!</v>
      </c>
      <c r="G113" s="28">
        <f t="shared" si="4"/>
        <v>0.89</v>
      </c>
      <c r="H113" s="28"/>
      <c r="I113" s="83">
        <v>1</v>
      </c>
      <c r="J113" s="83">
        <v>1</v>
      </c>
      <c r="K113" s="28"/>
      <c r="L113" s="28"/>
    </row>
    <row r="114" s="51" customFormat="1" ht="25" customHeight="1" spans="1:12">
      <c r="A114" s="28" t="s">
        <v>16</v>
      </c>
      <c r="B114" s="28" t="s">
        <v>109</v>
      </c>
      <c r="C114" s="27" t="s">
        <v>119</v>
      </c>
      <c r="D114" s="28" t="s">
        <v>19</v>
      </c>
      <c r="E114" s="31">
        <v>3.02</v>
      </c>
      <c r="F114" s="28" t="e">
        <f>VLOOKUP(#REF!,[1]Sheet3!D:H,5,0)</f>
        <v>#REF!</v>
      </c>
      <c r="G114" s="28">
        <f t="shared" si="4"/>
        <v>1.52</v>
      </c>
      <c r="H114" s="28"/>
      <c r="I114" s="83">
        <v>1.5</v>
      </c>
      <c r="J114" s="83">
        <v>1.5</v>
      </c>
      <c r="K114" s="28"/>
      <c r="L114" s="28"/>
    </row>
    <row r="115" s="51" customFormat="1" ht="25" customHeight="1" spans="1:12">
      <c r="A115" s="28" t="s">
        <v>16</v>
      </c>
      <c r="B115" s="28" t="s">
        <v>109</v>
      </c>
      <c r="C115" s="27" t="s">
        <v>120</v>
      </c>
      <c r="D115" s="28" t="s">
        <v>19</v>
      </c>
      <c r="E115" s="29"/>
      <c r="F115" s="28" t="e">
        <f>VLOOKUP(#REF!,[1]Sheet3!D:H,5,0)</f>
        <v>#REF!</v>
      </c>
      <c r="G115" s="28">
        <f t="shared" si="4"/>
        <v>-3.5</v>
      </c>
      <c r="H115" s="28"/>
      <c r="I115" s="83">
        <v>3.5</v>
      </c>
      <c r="J115" s="83">
        <v>3.5</v>
      </c>
      <c r="K115" s="28"/>
      <c r="L115" s="28"/>
    </row>
    <row r="116" s="51" customFormat="1" ht="25" customHeight="1" spans="1:12">
      <c r="A116" s="28" t="s">
        <v>16</v>
      </c>
      <c r="B116" s="28" t="s">
        <v>109</v>
      </c>
      <c r="C116" s="84" t="s">
        <v>121</v>
      </c>
      <c r="D116" s="28" t="s">
        <v>19</v>
      </c>
      <c r="E116" s="31">
        <v>3.47</v>
      </c>
      <c r="F116" s="28"/>
      <c r="G116" s="28">
        <f t="shared" si="4"/>
        <v>2.47</v>
      </c>
      <c r="H116" s="28"/>
      <c r="I116" s="83">
        <v>1</v>
      </c>
      <c r="J116" s="83">
        <v>1</v>
      </c>
      <c r="K116" s="28"/>
      <c r="L116" s="28"/>
    </row>
    <row r="117" s="51" customFormat="1" ht="25" customHeight="1" spans="1:12">
      <c r="A117" s="28" t="s">
        <v>16</v>
      </c>
      <c r="B117" s="28" t="s">
        <v>109</v>
      </c>
      <c r="C117" s="84" t="s">
        <v>122</v>
      </c>
      <c r="D117" s="28" t="s">
        <v>19</v>
      </c>
      <c r="E117" s="31">
        <v>3.33</v>
      </c>
      <c r="F117" s="28"/>
      <c r="G117" s="28">
        <f t="shared" si="4"/>
        <v>2.5</v>
      </c>
      <c r="H117" s="28"/>
      <c r="I117" s="83">
        <v>0.83</v>
      </c>
      <c r="J117" s="83">
        <v>0.83</v>
      </c>
      <c r="K117" s="28"/>
      <c r="L117" s="28"/>
    </row>
    <row r="118" s="51" customFormat="1" ht="25" customHeight="1" spans="1:12">
      <c r="A118" s="28" t="s">
        <v>16</v>
      </c>
      <c r="B118" s="28" t="s">
        <v>109</v>
      </c>
      <c r="C118" s="27" t="s">
        <v>123</v>
      </c>
      <c r="D118" s="28" t="s">
        <v>19</v>
      </c>
      <c r="E118" s="31">
        <v>2.95</v>
      </c>
      <c r="F118" s="28" t="e">
        <f>VLOOKUP(#REF!,[1]Sheet3!D:H,5,0)</f>
        <v>#REF!</v>
      </c>
      <c r="G118" s="28">
        <f t="shared" si="4"/>
        <v>1.45</v>
      </c>
      <c r="H118" s="28"/>
      <c r="I118" s="83">
        <v>1.5</v>
      </c>
      <c r="J118" s="83">
        <v>1.5</v>
      </c>
      <c r="K118" s="28"/>
      <c r="L118" s="28"/>
    </row>
    <row r="119" s="51" customFormat="1" ht="25" customHeight="1" spans="1:12">
      <c r="A119" s="28" t="s">
        <v>16</v>
      </c>
      <c r="B119" s="28" t="s">
        <v>109</v>
      </c>
      <c r="C119" s="27" t="s">
        <v>124</v>
      </c>
      <c r="D119" s="28" t="s">
        <v>19</v>
      </c>
      <c r="E119" s="31">
        <v>3.05</v>
      </c>
      <c r="F119" s="28" t="e">
        <f>VLOOKUP(#REF!,[2]惠农花名册!D:H,5,0)</f>
        <v>#REF!</v>
      </c>
      <c r="G119" s="28">
        <f t="shared" si="4"/>
        <v>1.55</v>
      </c>
      <c r="H119" s="28"/>
      <c r="I119" s="83">
        <v>1.5</v>
      </c>
      <c r="J119" s="83">
        <v>1.5</v>
      </c>
      <c r="K119" s="28"/>
      <c r="L119" s="28"/>
    </row>
    <row r="120" s="51" customFormat="1" ht="25" customHeight="1" spans="1:12">
      <c r="A120" s="28" t="s">
        <v>73</v>
      </c>
      <c r="B120" s="28"/>
      <c r="C120" s="87"/>
      <c r="D120" s="28"/>
      <c r="E120" s="28"/>
      <c r="F120" s="28" t="e">
        <f>SUM(F105:F118)</f>
        <v>#REF!</v>
      </c>
      <c r="G120" s="28"/>
      <c r="H120" s="28"/>
      <c r="I120" s="28">
        <f>SUM(I105:I119)</f>
        <v>20.84</v>
      </c>
      <c r="J120" s="28">
        <f>SUM(J105:J119)</f>
        <v>20.84</v>
      </c>
      <c r="K120" s="28"/>
      <c r="L120" s="28"/>
    </row>
    <row r="121" s="51" customFormat="1" ht="96" customHeight="1" spans="1:12">
      <c r="A121" s="88" t="s">
        <v>74</v>
      </c>
      <c r="B121" s="88"/>
      <c r="C121" s="88"/>
      <c r="D121" s="88"/>
      <c r="E121" s="89"/>
      <c r="F121" s="88"/>
      <c r="G121" s="88"/>
      <c r="H121" s="88"/>
      <c r="I121" s="88"/>
      <c r="J121" s="88"/>
      <c r="K121" s="88"/>
      <c r="L121" s="88"/>
    </row>
    <row r="122" s="51" customFormat="1" spans="1:12">
      <c r="E122" s="52"/>
    </row>
    <row r="123" s="51" customFormat="1" ht="27.75" spans="1:12">
      <c r="A123" s="75" t="s">
        <v>0</v>
      </c>
      <c r="B123" s="75"/>
      <c r="C123" s="75"/>
      <c r="E123" s="52"/>
    </row>
    <row r="124" s="51" customFormat="1" ht="24" spans="1:12">
      <c r="A124" s="76" t="s">
        <v>1</v>
      </c>
      <c r="B124" s="76"/>
      <c r="C124" s="76"/>
      <c r="D124" s="77"/>
      <c r="E124" s="77"/>
      <c r="F124" s="77"/>
      <c r="G124" s="77"/>
      <c r="H124" s="77"/>
      <c r="I124" s="77"/>
      <c r="J124" s="77"/>
      <c r="K124" s="77"/>
      <c r="L124" s="77"/>
    </row>
    <row r="125" s="51" customFormat="1" ht="31.2" customHeight="1" spans="1:12">
      <c r="A125" s="78" t="s">
        <v>125</v>
      </c>
      <c r="B125" s="79"/>
      <c r="C125" s="79"/>
      <c r="D125" s="79"/>
      <c r="E125" s="80"/>
      <c r="F125" s="79"/>
      <c r="G125" s="79"/>
      <c r="H125" s="79"/>
      <c r="I125" s="79"/>
      <c r="J125" s="79"/>
      <c r="K125" s="79"/>
      <c r="L125" s="79"/>
    </row>
    <row r="126" s="51" customFormat="1" ht="27" customHeight="1" spans="1:12">
      <c r="A126" s="81" t="s">
        <v>3</v>
      </c>
      <c r="B126" s="81"/>
      <c r="C126" s="81"/>
      <c r="D126" s="81"/>
      <c r="E126" s="82"/>
      <c r="F126" s="81"/>
      <c r="G126" s="81"/>
      <c r="H126" s="81"/>
      <c r="I126" s="81"/>
      <c r="J126" s="81"/>
      <c r="K126" s="81"/>
      <c r="L126" s="81"/>
    </row>
    <row r="127" s="51" customFormat="1" ht="17.1" customHeight="1" spans="1:12">
      <c r="A127" s="82"/>
      <c r="B127" s="82"/>
      <c r="C127" s="82"/>
      <c r="D127" s="82"/>
      <c r="E127" s="82"/>
      <c r="F127" s="82"/>
      <c r="G127" s="82"/>
      <c r="H127" s="82"/>
      <c r="I127" s="82"/>
      <c r="J127" s="82"/>
      <c r="K127" s="82"/>
      <c r="L127" s="82"/>
    </row>
    <row r="128" s="51" customFormat="1" ht="64" customHeight="1" spans="1:12">
      <c r="A128" s="39" t="s">
        <v>4</v>
      </c>
      <c r="B128" s="28" t="s">
        <v>5</v>
      </c>
      <c r="C128" s="28" t="s">
        <v>6</v>
      </c>
      <c r="D128" s="28" t="s">
        <v>7</v>
      </c>
      <c r="E128" s="28" t="s">
        <v>8</v>
      </c>
      <c r="F128" s="28" t="s">
        <v>9</v>
      </c>
      <c r="G128" s="28" t="s">
        <v>10</v>
      </c>
      <c r="H128" s="28" t="s">
        <v>11</v>
      </c>
      <c r="I128" s="28" t="s">
        <v>12</v>
      </c>
      <c r="J128" s="28" t="s">
        <v>13</v>
      </c>
      <c r="K128" s="28" t="s">
        <v>14</v>
      </c>
      <c r="L128" s="28" t="s">
        <v>15</v>
      </c>
    </row>
    <row r="129" s="51" customFormat="1" ht="25" customHeight="1" spans="1:12">
      <c r="A129" s="28" t="s">
        <v>16</v>
      </c>
      <c r="B129" s="28" t="s">
        <v>126</v>
      </c>
      <c r="C129" s="27" t="s">
        <v>127</v>
      </c>
      <c r="D129" s="28" t="s">
        <v>19</v>
      </c>
      <c r="E129" s="31">
        <v>3.6</v>
      </c>
      <c r="F129" s="28" t="e">
        <f>VLOOKUP(#REF!,[1]Sheet3!D:H,5,0)</f>
        <v>#REF!</v>
      </c>
      <c r="G129" s="28">
        <f t="shared" ref="G129:G134" si="5">E129-I129</f>
        <v>2.6</v>
      </c>
      <c r="H129" s="28"/>
      <c r="I129" s="83">
        <v>1</v>
      </c>
      <c r="J129" s="83">
        <v>1</v>
      </c>
      <c r="K129" s="28"/>
      <c r="L129" s="28"/>
    </row>
    <row r="130" s="51" customFormat="1" ht="25" customHeight="1" spans="1:12">
      <c r="A130" s="28" t="s">
        <v>16</v>
      </c>
      <c r="B130" s="28" t="s">
        <v>126</v>
      </c>
      <c r="C130" s="27" t="s">
        <v>128</v>
      </c>
      <c r="D130" s="28" t="s">
        <v>19</v>
      </c>
      <c r="E130" s="31">
        <v>3.63</v>
      </c>
      <c r="F130" s="28" t="e">
        <f>VLOOKUP(#REF!,[1]Sheet3!D:H,5,0)</f>
        <v>#REF!</v>
      </c>
      <c r="G130" s="28">
        <f t="shared" si="5"/>
        <v>2.83</v>
      </c>
      <c r="H130" s="28"/>
      <c r="I130" s="83">
        <v>0.8</v>
      </c>
      <c r="J130" s="83">
        <v>0.8</v>
      </c>
      <c r="K130" s="28"/>
      <c r="L130" s="28"/>
    </row>
    <row r="131" s="51" customFormat="1" ht="25" customHeight="1" spans="1:12">
      <c r="A131" s="28" t="s">
        <v>16</v>
      </c>
      <c r="B131" s="28" t="s">
        <v>126</v>
      </c>
      <c r="C131" s="27" t="s">
        <v>129</v>
      </c>
      <c r="D131" s="28" t="s">
        <v>19</v>
      </c>
      <c r="E131" s="31">
        <v>4.29</v>
      </c>
      <c r="F131" s="28" t="e">
        <f>VLOOKUP(#REF!,[1]Sheet3!D:H,5,0)</f>
        <v>#REF!</v>
      </c>
      <c r="G131" s="28">
        <f t="shared" si="5"/>
        <v>1.89</v>
      </c>
      <c r="H131" s="28"/>
      <c r="I131" s="83">
        <v>2.4</v>
      </c>
      <c r="J131" s="83">
        <v>2.4</v>
      </c>
      <c r="K131" s="28"/>
      <c r="L131" s="28"/>
    </row>
    <row r="132" s="51" customFormat="1" ht="25" customHeight="1" spans="1:12">
      <c r="A132" s="28" t="s">
        <v>16</v>
      </c>
      <c r="B132" s="28" t="s">
        <v>126</v>
      </c>
      <c r="C132" s="27" t="s">
        <v>130</v>
      </c>
      <c r="D132" s="28" t="s">
        <v>19</v>
      </c>
      <c r="E132" s="31">
        <v>3.66</v>
      </c>
      <c r="F132" s="28" t="e">
        <f>VLOOKUP(#REF!,[1]Sheet3!D:H,5,0)</f>
        <v>#REF!</v>
      </c>
      <c r="G132" s="28">
        <f t="shared" si="5"/>
        <v>2.66</v>
      </c>
      <c r="H132" s="28"/>
      <c r="I132" s="83">
        <v>1</v>
      </c>
      <c r="J132" s="83">
        <v>1</v>
      </c>
      <c r="K132" s="28"/>
      <c r="L132" s="28"/>
    </row>
    <row r="133" s="51" customFormat="1" ht="25" customHeight="1" spans="1:12">
      <c r="A133" s="28" t="s">
        <v>16</v>
      </c>
      <c r="B133" s="28" t="s">
        <v>126</v>
      </c>
      <c r="C133" s="27" t="s">
        <v>131</v>
      </c>
      <c r="D133" s="28" t="s">
        <v>19</v>
      </c>
      <c r="E133" s="31">
        <v>4.7</v>
      </c>
      <c r="F133" s="28" t="e">
        <f>VLOOKUP(#REF!,[1]Sheet3!D:H,5,0)</f>
        <v>#REF!</v>
      </c>
      <c r="G133" s="28">
        <f t="shared" si="5"/>
        <v>3.7</v>
      </c>
      <c r="H133" s="28"/>
      <c r="I133" s="83">
        <v>1</v>
      </c>
      <c r="J133" s="83">
        <v>1</v>
      </c>
      <c r="K133" s="28"/>
      <c r="L133" s="28"/>
    </row>
    <row r="134" s="51" customFormat="1" ht="25" customHeight="1" spans="1:12">
      <c r="A134" s="28" t="s">
        <v>16</v>
      </c>
      <c r="B134" s="28" t="s">
        <v>126</v>
      </c>
      <c r="C134" s="84" t="s">
        <v>132</v>
      </c>
      <c r="D134" s="28" t="s">
        <v>19</v>
      </c>
      <c r="E134" s="31">
        <v>4.82</v>
      </c>
      <c r="F134" s="28"/>
      <c r="G134" s="28">
        <f t="shared" si="5"/>
        <v>2.62</v>
      </c>
      <c r="H134" s="28"/>
      <c r="I134" s="83">
        <v>2.2</v>
      </c>
      <c r="J134" s="83">
        <v>2.2</v>
      </c>
      <c r="K134" s="28"/>
      <c r="L134" s="28"/>
    </row>
    <row r="135" s="51" customFormat="1" ht="25" customHeight="1" spans="1:12">
      <c r="A135" s="28" t="s">
        <v>16</v>
      </c>
      <c r="B135" s="28" t="s">
        <v>126</v>
      </c>
      <c r="C135" s="27" t="s">
        <v>133</v>
      </c>
      <c r="D135" s="28" t="s">
        <v>19</v>
      </c>
      <c r="E135" s="31">
        <v>1.99</v>
      </c>
      <c r="F135" s="28"/>
      <c r="G135" s="28">
        <f t="shared" ref="G135:G145" si="6">E135-I135</f>
        <v>0.79</v>
      </c>
      <c r="H135" s="28"/>
      <c r="I135" s="83">
        <v>1.2</v>
      </c>
      <c r="J135" s="83">
        <v>1.2</v>
      </c>
      <c r="K135" s="28"/>
      <c r="L135" s="28"/>
    </row>
    <row r="136" s="51" customFormat="1" ht="25" customHeight="1" spans="1:12">
      <c r="A136" s="28" t="s">
        <v>16</v>
      </c>
      <c r="B136" s="28" t="s">
        <v>126</v>
      </c>
      <c r="C136" s="27" t="s">
        <v>134</v>
      </c>
      <c r="D136" s="28" t="s">
        <v>19</v>
      </c>
      <c r="E136" s="31">
        <v>2.03</v>
      </c>
      <c r="F136" s="28" t="e">
        <f>VLOOKUP(#REF!,[1]Sheet3!D:H,5,0)</f>
        <v>#REF!</v>
      </c>
      <c r="G136" s="28">
        <f t="shared" si="6"/>
        <v>0</v>
      </c>
      <c r="H136" s="28"/>
      <c r="I136" s="83">
        <v>2.03</v>
      </c>
      <c r="J136" s="83">
        <v>2.03</v>
      </c>
      <c r="K136" s="28"/>
      <c r="L136" s="28"/>
    </row>
    <row r="137" s="51" customFormat="1" ht="25" customHeight="1" spans="1:12">
      <c r="A137" s="28" t="s">
        <v>16</v>
      </c>
      <c r="B137" s="28" t="s">
        <v>126</v>
      </c>
      <c r="C137" s="27" t="s">
        <v>135</v>
      </c>
      <c r="D137" s="28" t="s">
        <v>19</v>
      </c>
      <c r="E137" s="31">
        <v>4.73</v>
      </c>
      <c r="F137" s="28" t="e">
        <f>VLOOKUP(#REF!,[1]Sheet3!D:H,5,0)</f>
        <v>#REF!</v>
      </c>
      <c r="G137" s="28">
        <f t="shared" si="6"/>
        <v>2.93</v>
      </c>
      <c r="H137" s="28"/>
      <c r="I137" s="83">
        <v>1.8</v>
      </c>
      <c r="J137" s="83">
        <v>1.8</v>
      </c>
      <c r="K137" s="28"/>
      <c r="L137" s="28"/>
    </row>
    <row r="138" s="51" customFormat="1" ht="25" customHeight="1" spans="1:12">
      <c r="A138" s="28" t="s">
        <v>16</v>
      </c>
      <c r="B138" s="28" t="s">
        <v>126</v>
      </c>
      <c r="C138" s="27" t="s">
        <v>136</v>
      </c>
      <c r="D138" s="28" t="s">
        <v>19</v>
      </c>
      <c r="E138" s="31">
        <v>4.83</v>
      </c>
      <c r="F138" s="28" t="e">
        <f>VLOOKUP(#REF!,[1]Sheet3!D:H,5,0)</f>
        <v>#REF!</v>
      </c>
      <c r="G138" s="28">
        <f t="shared" si="6"/>
        <v>3.63</v>
      </c>
      <c r="H138" s="28"/>
      <c r="I138" s="83">
        <v>1.2</v>
      </c>
      <c r="J138" s="83">
        <v>1.2</v>
      </c>
      <c r="K138" s="28"/>
      <c r="L138" s="28"/>
    </row>
    <row r="139" s="51" customFormat="1" ht="25" customHeight="1" spans="1:12">
      <c r="A139" s="28" t="s">
        <v>16</v>
      </c>
      <c r="B139" s="28" t="s">
        <v>126</v>
      </c>
      <c r="C139" s="27" t="s">
        <v>137</v>
      </c>
      <c r="D139" s="28" t="s">
        <v>19</v>
      </c>
      <c r="E139" s="31">
        <v>2.32</v>
      </c>
      <c r="F139" s="28" t="e">
        <f>VLOOKUP(#REF!,[1]Sheet3!D:H,5,0)</f>
        <v>#REF!</v>
      </c>
      <c r="G139" s="28">
        <f t="shared" si="6"/>
        <v>1.12</v>
      </c>
      <c r="H139" s="28"/>
      <c r="I139" s="83">
        <v>1.2</v>
      </c>
      <c r="J139" s="83">
        <v>1.2</v>
      </c>
      <c r="K139" s="28"/>
      <c r="L139" s="28"/>
    </row>
    <row r="140" s="51" customFormat="1" ht="25" customHeight="1" spans="1:12">
      <c r="A140" s="28" t="s">
        <v>16</v>
      </c>
      <c r="B140" s="28" t="s">
        <v>126</v>
      </c>
      <c r="C140" s="32" t="s">
        <v>138</v>
      </c>
      <c r="D140" s="28" t="s">
        <v>19</v>
      </c>
      <c r="E140" s="31">
        <v>4.3</v>
      </c>
      <c r="F140" s="28">
        <v>3</v>
      </c>
      <c r="G140" s="28">
        <f t="shared" si="6"/>
        <v>2.1</v>
      </c>
      <c r="H140" s="28"/>
      <c r="I140" s="83">
        <v>2.2</v>
      </c>
      <c r="J140" s="83">
        <v>2.2</v>
      </c>
      <c r="K140" s="28"/>
      <c r="L140" s="28"/>
    </row>
    <row r="141" s="51" customFormat="1" ht="25" customHeight="1" spans="1:12">
      <c r="A141" s="28" t="s">
        <v>16</v>
      </c>
      <c r="B141" s="28" t="s">
        <v>126</v>
      </c>
      <c r="C141" s="27" t="s">
        <v>139</v>
      </c>
      <c r="D141" s="28" t="s">
        <v>19</v>
      </c>
      <c r="E141" s="31">
        <v>4.76</v>
      </c>
      <c r="F141" s="28" t="e">
        <f>VLOOKUP(#REF!,[1]Sheet3!D:H,5,0)</f>
        <v>#REF!</v>
      </c>
      <c r="G141" s="28">
        <f t="shared" si="6"/>
        <v>2.36</v>
      </c>
      <c r="H141" s="28"/>
      <c r="I141" s="83">
        <v>2.4</v>
      </c>
      <c r="J141" s="83">
        <v>2.4</v>
      </c>
      <c r="K141" s="28"/>
      <c r="L141" s="28"/>
    </row>
    <row r="142" s="51" customFormat="1" ht="25" customHeight="1" spans="1:12">
      <c r="A142" s="28" t="s">
        <v>16</v>
      </c>
      <c r="B142" s="28" t="s">
        <v>126</v>
      </c>
      <c r="C142" s="27" t="s">
        <v>140</v>
      </c>
      <c r="D142" s="28" t="s">
        <v>19</v>
      </c>
      <c r="E142" s="31">
        <v>3.57</v>
      </c>
      <c r="F142" s="28" t="e">
        <f>VLOOKUP(#REF!,[1]Sheet3!D:H,5,0)</f>
        <v>#REF!</v>
      </c>
      <c r="G142" s="28">
        <f t="shared" si="6"/>
        <v>2.47</v>
      </c>
      <c r="H142" s="28"/>
      <c r="I142" s="83">
        <v>1.1</v>
      </c>
      <c r="J142" s="83">
        <v>1.1</v>
      </c>
      <c r="K142" s="28"/>
      <c r="L142" s="28"/>
    </row>
    <row r="143" s="51" customFormat="1" ht="25" customHeight="1" spans="1:12">
      <c r="A143" s="28" t="s">
        <v>16</v>
      </c>
      <c r="B143" s="28" t="s">
        <v>126</v>
      </c>
      <c r="C143" s="27" t="s">
        <v>141</v>
      </c>
      <c r="D143" s="28" t="s">
        <v>19</v>
      </c>
      <c r="E143" s="31"/>
      <c r="F143" s="28"/>
      <c r="G143" s="28"/>
      <c r="H143" s="28"/>
      <c r="I143" s="83">
        <v>2.5</v>
      </c>
      <c r="J143" s="83">
        <v>2.5</v>
      </c>
      <c r="K143" s="28"/>
      <c r="L143" s="28"/>
    </row>
    <row r="144" s="51" customFormat="1" ht="25" customHeight="1" spans="1:12">
      <c r="A144" s="28" t="s">
        <v>16</v>
      </c>
      <c r="B144" s="28" t="s">
        <v>126</v>
      </c>
      <c r="C144" s="27" t="s">
        <v>142</v>
      </c>
      <c r="D144" s="28" t="s">
        <v>19</v>
      </c>
      <c r="E144" s="31"/>
      <c r="F144" s="28"/>
      <c r="G144" s="28"/>
      <c r="H144" s="28"/>
      <c r="I144" s="83">
        <v>1.2</v>
      </c>
      <c r="J144" s="83">
        <v>1.2</v>
      </c>
      <c r="K144" s="28"/>
      <c r="L144" s="28"/>
    </row>
    <row r="145" s="51" customFormat="1" ht="25" customHeight="1" spans="1:12">
      <c r="A145" s="28" t="s">
        <v>16</v>
      </c>
      <c r="B145" s="28" t="s">
        <v>126</v>
      </c>
      <c r="C145" s="32" t="s">
        <v>143</v>
      </c>
      <c r="D145" s="28" t="s">
        <v>19</v>
      </c>
      <c r="E145" s="29">
        <v>2.65</v>
      </c>
      <c r="F145" s="28">
        <v>1.7</v>
      </c>
      <c r="G145" s="28">
        <f>E145-I145</f>
        <v>0.55</v>
      </c>
      <c r="H145" s="28"/>
      <c r="I145" s="83">
        <v>2.1</v>
      </c>
      <c r="J145" s="83">
        <v>2.1</v>
      </c>
      <c r="K145" s="28"/>
      <c r="L145" s="28"/>
    </row>
    <row r="146" s="51" customFormat="1" ht="25" customHeight="1" spans="1:12">
      <c r="A146" s="28" t="s">
        <v>73</v>
      </c>
      <c r="B146" s="28"/>
      <c r="C146" s="87"/>
      <c r="D146" s="28"/>
      <c r="E146" s="28"/>
      <c r="F146" s="28" t="e">
        <f>SUM(F129:F145)</f>
        <v>#REF!</v>
      </c>
      <c r="G146" s="28"/>
      <c r="H146" s="28"/>
      <c r="I146" s="28">
        <f>SUM(I129:I145)</f>
        <v>27.33</v>
      </c>
      <c r="J146" s="28">
        <f>SUM(J129:J145)</f>
        <v>27.33</v>
      </c>
      <c r="K146" s="28">
        <v>4.8</v>
      </c>
      <c r="L146" s="28"/>
    </row>
    <row r="147" s="51" customFormat="1" ht="96" customHeight="1" spans="1:12">
      <c r="A147" s="88" t="s">
        <v>74</v>
      </c>
      <c r="B147" s="88"/>
      <c r="C147" s="88"/>
      <c r="D147" s="88"/>
      <c r="E147" s="89"/>
      <c r="F147" s="88"/>
      <c r="G147" s="88"/>
      <c r="H147" s="88"/>
      <c r="I147" s="88"/>
      <c r="J147" s="88"/>
      <c r="K147" s="88"/>
      <c r="L147" s="88"/>
    </row>
    <row r="148" s="51" customFormat="1" spans="1:12">
      <c r="E148" s="52"/>
    </row>
    <row r="149" s="51" customFormat="1" ht="27.75" spans="1:12">
      <c r="A149" s="75" t="s">
        <v>0</v>
      </c>
      <c r="B149" s="75"/>
      <c r="C149" s="75"/>
      <c r="E149" s="52"/>
    </row>
    <row r="150" s="51" customFormat="1" ht="24" spans="1:12">
      <c r="A150" s="76" t="s">
        <v>1</v>
      </c>
      <c r="B150" s="76"/>
      <c r="C150" s="76"/>
      <c r="D150" s="77"/>
      <c r="E150" s="77"/>
      <c r="F150" s="77"/>
      <c r="G150" s="77"/>
      <c r="H150" s="77"/>
      <c r="I150" s="77"/>
      <c r="J150" s="77"/>
      <c r="K150" s="77"/>
      <c r="L150" s="77"/>
    </row>
    <row r="151" s="51" customFormat="1" ht="31.2" customHeight="1" spans="1:12">
      <c r="A151" s="78" t="s">
        <v>144</v>
      </c>
      <c r="B151" s="79"/>
      <c r="C151" s="79"/>
      <c r="D151" s="79"/>
      <c r="E151" s="80"/>
      <c r="F151" s="79"/>
      <c r="G151" s="79"/>
      <c r="H151" s="79"/>
      <c r="I151" s="79"/>
      <c r="J151" s="79"/>
      <c r="K151" s="79"/>
      <c r="L151" s="79"/>
    </row>
    <row r="152" s="51" customFormat="1" ht="27" customHeight="1" spans="1:12">
      <c r="A152" s="81" t="s">
        <v>3</v>
      </c>
      <c r="B152" s="81"/>
      <c r="C152" s="81"/>
      <c r="D152" s="81"/>
      <c r="E152" s="82"/>
      <c r="F152" s="81"/>
      <c r="G152" s="81"/>
      <c r="H152" s="81"/>
      <c r="I152" s="81"/>
      <c r="J152" s="81"/>
      <c r="K152" s="81"/>
      <c r="L152" s="81"/>
    </row>
    <row r="153" s="51" customFormat="1" ht="17.1" customHeight="1" spans="1:12">
      <c r="A153" s="82"/>
      <c r="B153" s="82"/>
      <c r="C153" s="82"/>
      <c r="D153" s="82"/>
      <c r="E153" s="82"/>
      <c r="F153" s="82"/>
      <c r="G153" s="82"/>
      <c r="H153" s="82"/>
      <c r="I153" s="82"/>
      <c r="J153" s="82"/>
      <c r="K153" s="82"/>
      <c r="L153" s="82"/>
    </row>
    <row r="154" s="51" customFormat="1" ht="64" customHeight="1" spans="1:12">
      <c r="A154" s="39" t="s">
        <v>4</v>
      </c>
      <c r="B154" s="28" t="s">
        <v>5</v>
      </c>
      <c r="C154" s="28" t="s">
        <v>6</v>
      </c>
      <c r="D154" s="28" t="s">
        <v>7</v>
      </c>
      <c r="E154" s="28" t="s">
        <v>8</v>
      </c>
      <c r="F154" s="28" t="s">
        <v>9</v>
      </c>
      <c r="G154" s="28" t="s">
        <v>10</v>
      </c>
      <c r="H154" s="28" t="s">
        <v>11</v>
      </c>
      <c r="I154" s="28" t="s">
        <v>12</v>
      </c>
      <c r="J154" s="28" t="s">
        <v>13</v>
      </c>
      <c r="K154" s="28" t="s">
        <v>14</v>
      </c>
      <c r="L154" s="28" t="s">
        <v>15</v>
      </c>
    </row>
    <row r="155" s="51" customFormat="1" ht="25" customHeight="1" spans="1:12">
      <c r="A155" s="28" t="s">
        <v>16</v>
      </c>
      <c r="B155" s="28" t="s">
        <v>145</v>
      </c>
      <c r="C155" s="27" t="s">
        <v>146</v>
      </c>
      <c r="D155" s="28" t="s">
        <v>19</v>
      </c>
      <c r="E155" s="31">
        <v>4.69</v>
      </c>
      <c r="F155" s="28" t="e">
        <f>VLOOKUP(#REF!,[1]Sheet3!D:H,5,0)</f>
        <v>#REF!</v>
      </c>
      <c r="G155" s="28">
        <f t="shared" ref="G155:G165" si="7">E155-I155</f>
        <v>3.19</v>
      </c>
      <c r="H155" s="28"/>
      <c r="I155" s="83">
        <v>1.5</v>
      </c>
      <c r="J155" s="83">
        <v>1.5</v>
      </c>
      <c r="K155" s="28"/>
      <c r="L155" s="28"/>
    </row>
    <row r="156" s="51" customFormat="1" ht="25" customHeight="1" spans="1:12">
      <c r="A156" s="28" t="s">
        <v>16</v>
      </c>
      <c r="B156" s="28" t="s">
        <v>145</v>
      </c>
      <c r="C156" s="27" t="s">
        <v>147</v>
      </c>
      <c r="D156" s="28" t="s">
        <v>19</v>
      </c>
      <c r="E156" s="31">
        <v>4.36</v>
      </c>
      <c r="F156" s="28" t="e">
        <f>VLOOKUP(#REF!,[1]Sheet3!D:H,5,0)</f>
        <v>#REF!</v>
      </c>
      <c r="G156" s="28">
        <f t="shared" si="7"/>
        <v>3.36</v>
      </c>
      <c r="H156" s="28"/>
      <c r="I156" s="83">
        <v>1</v>
      </c>
      <c r="J156" s="83">
        <v>1</v>
      </c>
      <c r="K156" s="28"/>
      <c r="L156" s="28"/>
    </row>
    <row r="157" s="51" customFormat="1" ht="25" customHeight="1" spans="1:12">
      <c r="A157" s="28" t="s">
        <v>16</v>
      </c>
      <c r="B157" s="28" t="s">
        <v>145</v>
      </c>
      <c r="C157" s="27" t="s">
        <v>148</v>
      </c>
      <c r="D157" s="28" t="s">
        <v>19</v>
      </c>
      <c r="E157" s="31">
        <v>5.25</v>
      </c>
      <c r="F157" s="28" t="e">
        <f>VLOOKUP(#REF!,[1]Sheet3!D:H,5,0)</f>
        <v>#REF!</v>
      </c>
      <c r="G157" s="28">
        <f t="shared" si="7"/>
        <v>3.85</v>
      </c>
      <c r="H157" s="28"/>
      <c r="I157" s="83">
        <v>1.4</v>
      </c>
      <c r="J157" s="83">
        <v>1.4</v>
      </c>
      <c r="K157" s="28"/>
      <c r="L157" s="28"/>
    </row>
    <row r="158" s="51" customFormat="1" ht="25" customHeight="1" spans="1:12">
      <c r="A158" s="28" t="s">
        <v>16</v>
      </c>
      <c r="B158" s="28" t="s">
        <v>145</v>
      </c>
      <c r="C158" s="27" t="s">
        <v>149</v>
      </c>
      <c r="D158" s="28" t="s">
        <v>19</v>
      </c>
      <c r="E158" s="31">
        <v>5.81</v>
      </c>
      <c r="F158" s="28">
        <v>2.2</v>
      </c>
      <c r="G158" s="28">
        <f t="shared" si="7"/>
        <v>4.31</v>
      </c>
      <c r="H158" s="28"/>
      <c r="I158" s="83">
        <v>1.5</v>
      </c>
      <c r="J158" s="83">
        <v>1.5</v>
      </c>
      <c r="K158" s="28"/>
      <c r="L158" s="28"/>
    </row>
    <row r="159" s="51" customFormat="1" ht="25" customHeight="1" spans="1:12">
      <c r="A159" s="28" t="s">
        <v>16</v>
      </c>
      <c r="B159" s="28" t="s">
        <v>145</v>
      </c>
      <c r="C159" s="27" t="s">
        <v>150</v>
      </c>
      <c r="D159" s="28" t="s">
        <v>19</v>
      </c>
      <c r="E159" s="31">
        <v>1.98</v>
      </c>
      <c r="F159" s="28" t="e">
        <f>VLOOKUP(#REF!,[1]Sheet3!D:H,5,0)</f>
        <v>#REF!</v>
      </c>
      <c r="G159" s="28">
        <f t="shared" si="7"/>
        <v>0.78</v>
      </c>
      <c r="H159" s="28"/>
      <c r="I159" s="83">
        <v>1.2</v>
      </c>
      <c r="J159" s="83">
        <v>1.2</v>
      </c>
      <c r="K159" s="28"/>
      <c r="L159" s="28"/>
    </row>
    <row r="160" s="51" customFormat="1" ht="25" customHeight="1" spans="1:12">
      <c r="A160" s="28" t="s">
        <v>16</v>
      </c>
      <c r="B160" s="28" t="s">
        <v>145</v>
      </c>
      <c r="C160" s="27" t="s">
        <v>151</v>
      </c>
      <c r="D160" s="28" t="s">
        <v>19</v>
      </c>
      <c r="E160" s="31">
        <v>1.97</v>
      </c>
      <c r="F160" s="28" t="e">
        <f>VLOOKUP(#REF!,[1]Sheet3!D:H,5,0)</f>
        <v>#REF!</v>
      </c>
      <c r="G160" s="28">
        <f t="shared" si="7"/>
        <v>0.67</v>
      </c>
      <c r="H160" s="28"/>
      <c r="I160" s="83">
        <v>1.3</v>
      </c>
      <c r="J160" s="83">
        <v>1.3</v>
      </c>
      <c r="K160" s="28"/>
      <c r="L160" s="28"/>
    </row>
    <row r="161" s="51" customFormat="1" ht="25" customHeight="1" spans="1:12">
      <c r="A161" s="28" t="s">
        <v>16</v>
      </c>
      <c r="B161" s="28" t="s">
        <v>145</v>
      </c>
      <c r="C161" s="27" t="s">
        <v>152</v>
      </c>
      <c r="D161" s="28" t="s">
        <v>19</v>
      </c>
      <c r="E161" s="31">
        <v>1.45</v>
      </c>
      <c r="F161" s="28" t="e">
        <f>VLOOKUP(#REF!,[1]Sheet3!D:H,5,0)</f>
        <v>#REF!</v>
      </c>
      <c r="G161" s="28">
        <f t="shared" si="7"/>
        <v>0.65</v>
      </c>
      <c r="H161" s="28"/>
      <c r="I161" s="83">
        <v>0.8</v>
      </c>
      <c r="J161" s="83">
        <v>0.8</v>
      </c>
      <c r="K161" s="28"/>
      <c r="L161" s="28"/>
    </row>
    <row r="162" s="51" customFormat="1" ht="31" customHeight="1" spans="1:12">
      <c r="A162" s="28" t="s">
        <v>16</v>
      </c>
      <c r="B162" s="28" t="s">
        <v>145</v>
      </c>
      <c r="C162" s="27" t="s">
        <v>153</v>
      </c>
      <c r="D162" s="28" t="s">
        <v>19</v>
      </c>
      <c r="E162" s="31">
        <v>2.78</v>
      </c>
      <c r="F162" s="28" t="e">
        <f>VLOOKUP(#REF!,[1]Sheet3!D:H,5,0)</f>
        <v>#REF!</v>
      </c>
      <c r="G162" s="28">
        <f t="shared" si="7"/>
        <v>1.58</v>
      </c>
      <c r="H162" s="28"/>
      <c r="I162" s="83">
        <v>1.2</v>
      </c>
      <c r="J162" s="83">
        <v>1.2</v>
      </c>
      <c r="K162" s="28"/>
      <c r="L162" s="28"/>
    </row>
    <row r="163" s="51" customFormat="1" ht="25" customHeight="1" spans="1:12">
      <c r="A163" s="28" t="s">
        <v>16</v>
      </c>
      <c r="B163" s="28" t="s">
        <v>145</v>
      </c>
      <c r="C163" s="27" t="s">
        <v>154</v>
      </c>
      <c r="D163" s="28" t="s">
        <v>19</v>
      </c>
      <c r="E163" s="31">
        <v>2.73</v>
      </c>
      <c r="F163" s="28" t="e">
        <f>VLOOKUP(#REF!,[1]Sheet3!D:H,5,0)</f>
        <v>#REF!</v>
      </c>
      <c r="G163" s="28">
        <f t="shared" si="7"/>
        <v>1.53</v>
      </c>
      <c r="H163" s="28"/>
      <c r="I163" s="83">
        <v>1.2</v>
      </c>
      <c r="J163" s="83">
        <v>1.2</v>
      </c>
      <c r="K163" s="28" t="s">
        <v>155</v>
      </c>
      <c r="L163" s="28"/>
    </row>
    <row r="164" s="51" customFormat="1" ht="25" customHeight="1" spans="1:12">
      <c r="A164" s="28" t="s">
        <v>16</v>
      </c>
      <c r="B164" s="28" t="s">
        <v>145</v>
      </c>
      <c r="C164" s="27" t="s">
        <v>156</v>
      </c>
      <c r="D164" s="28" t="s">
        <v>19</v>
      </c>
      <c r="E164" s="31">
        <v>5.31</v>
      </c>
      <c r="F164" s="28" t="e">
        <f>VLOOKUP(#REF!,[1]Sheet3!D:H,5,0)</f>
        <v>#REF!</v>
      </c>
      <c r="G164" s="28">
        <f t="shared" si="7"/>
        <v>3.61</v>
      </c>
      <c r="H164" s="28"/>
      <c r="I164" s="83">
        <v>1.7</v>
      </c>
      <c r="J164" s="83">
        <v>1.7</v>
      </c>
      <c r="K164" s="28"/>
      <c r="L164" s="28"/>
    </row>
    <row r="165" s="51" customFormat="1" ht="25" customHeight="1" spans="1:12">
      <c r="A165" s="28" t="s">
        <v>16</v>
      </c>
      <c r="B165" s="28" t="s">
        <v>145</v>
      </c>
      <c r="C165" s="27" t="s">
        <v>157</v>
      </c>
      <c r="D165" s="28" t="s">
        <v>19</v>
      </c>
      <c r="E165" s="31">
        <v>2.57</v>
      </c>
      <c r="F165" s="28" t="e">
        <f>VLOOKUP(#REF!,[1]Sheet3!D:H,5,0)</f>
        <v>#REF!</v>
      </c>
      <c r="G165" s="28">
        <f t="shared" si="7"/>
        <v>0.89</v>
      </c>
      <c r="H165" s="28"/>
      <c r="I165" s="83">
        <v>1.68</v>
      </c>
      <c r="J165" s="83">
        <v>1.68</v>
      </c>
      <c r="K165" s="28"/>
      <c r="L165" s="28"/>
    </row>
    <row r="166" s="51" customFormat="1" ht="25" customHeight="1" spans="1:12">
      <c r="A166" s="28" t="s">
        <v>16</v>
      </c>
      <c r="B166" s="28" t="s">
        <v>145</v>
      </c>
      <c r="C166" s="27" t="s">
        <v>158</v>
      </c>
      <c r="D166" s="28" t="s">
        <v>19</v>
      </c>
      <c r="E166" s="31">
        <v>1.64</v>
      </c>
      <c r="F166" s="28" t="e">
        <f>VLOOKUP(#REF!,[1]Sheet3!D:H,5,0)</f>
        <v>#REF!</v>
      </c>
      <c r="G166" s="28">
        <f t="shared" ref="G166:G177" si="8">E166-I166</f>
        <v>0.64</v>
      </c>
      <c r="H166" s="28"/>
      <c r="I166" s="83">
        <v>1</v>
      </c>
      <c r="J166" s="83">
        <v>1</v>
      </c>
      <c r="K166" s="28"/>
      <c r="L166" s="28"/>
    </row>
    <row r="167" s="51" customFormat="1" ht="25" customHeight="1" spans="1:12">
      <c r="A167" s="28" t="s">
        <v>16</v>
      </c>
      <c r="B167" s="28" t="s">
        <v>145</v>
      </c>
      <c r="C167" s="27" t="s">
        <v>159</v>
      </c>
      <c r="D167" s="28" t="s">
        <v>19</v>
      </c>
      <c r="E167" s="31">
        <v>3.48</v>
      </c>
      <c r="F167" s="28" t="e">
        <f>VLOOKUP(#REF!,[1]Sheet3!D:H,5,0)</f>
        <v>#REF!</v>
      </c>
      <c r="G167" s="28">
        <f t="shared" si="8"/>
        <v>2.28</v>
      </c>
      <c r="H167" s="28"/>
      <c r="I167" s="83">
        <v>1.2</v>
      </c>
      <c r="J167" s="83">
        <v>1.2</v>
      </c>
      <c r="K167" s="28"/>
      <c r="L167" s="28"/>
    </row>
    <row r="168" s="51" customFormat="1" ht="25" customHeight="1" spans="1:12">
      <c r="A168" s="28" t="s">
        <v>16</v>
      </c>
      <c r="B168" s="28" t="s">
        <v>145</v>
      </c>
      <c r="C168" s="27" t="s">
        <v>160</v>
      </c>
      <c r="D168" s="28" t="s">
        <v>19</v>
      </c>
      <c r="E168" s="31">
        <v>3.85</v>
      </c>
      <c r="F168" s="28" t="e">
        <f>VLOOKUP(#REF!,[1]Sheet3!D:H,5,0)</f>
        <v>#REF!</v>
      </c>
      <c r="G168" s="28">
        <f t="shared" si="8"/>
        <v>3.45</v>
      </c>
      <c r="H168" s="28"/>
      <c r="I168" s="83">
        <v>0.4</v>
      </c>
      <c r="J168" s="83">
        <v>0.4</v>
      </c>
      <c r="K168" s="28"/>
      <c r="L168" s="28"/>
    </row>
    <row r="169" s="51" customFormat="1" ht="25" customHeight="1" spans="1:12">
      <c r="A169" s="28" t="s">
        <v>16</v>
      </c>
      <c r="B169" s="28" t="s">
        <v>145</v>
      </c>
      <c r="C169" s="27" t="s">
        <v>161</v>
      </c>
      <c r="D169" s="28" t="s">
        <v>19</v>
      </c>
      <c r="E169" s="31">
        <v>3.24</v>
      </c>
      <c r="F169" s="28" t="e">
        <f>VLOOKUP(#REF!,[1]Sheet3!D:H,5,0)</f>
        <v>#REF!</v>
      </c>
      <c r="G169" s="28">
        <f t="shared" si="8"/>
        <v>0.39</v>
      </c>
      <c r="H169" s="28"/>
      <c r="I169" s="83">
        <v>2.85</v>
      </c>
      <c r="J169" s="83">
        <v>2.85</v>
      </c>
      <c r="K169" s="28"/>
      <c r="L169" s="28"/>
    </row>
    <row r="170" s="51" customFormat="1" ht="25" customHeight="1" spans="1:12">
      <c r="A170" s="28" t="s">
        <v>16</v>
      </c>
      <c r="B170" s="28" t="s">
        <v>145</v>
      </c>
      <c r="C170" s="27" t="s">
        <v>162</v>
      </c>
      <c r="D170" s="28" t="s">
        <v>19</v>
      </c>
      <c r="E170" s="31">
        <v>5.87</v>
      </c>
      <c r="F170" s="28" t="e">
        <f>VLOOKUP(#REF!,[1]Sheet3!D:H,5,0)</f>
        <v>#REF!</v>
      </c>
      <c r="G170" s="28">
        <f t="shared" si="8"/>
        <v>4.37</v>
      </c>
      <c r="H170" s="28"/>
      <c r="I170" s="83">
        <v>1.5</v>
      </c>
      <c r="J170" s="83">
        <v>1.5</v>
      </c>
      <c r="K170" s="28"/>
      <c r="L170" s="28"/>
    </row>
    <row r="171" s="51" customFormat="1" ht="25" customHeight="1" spans="1:12">
      <c r="A171" s="28" t="s">
        <v>16</v>
      </c>
      <c r="B171" s="28" t="s">
        <v>145</v>
      </c>
      <c r="C171" s="27" t="s">
        <v>163</v>
      </c>
      <c r="D171" s="28" t="s">
        <v>19</v>
      </c>
      <c r="E171" s="31">
        <v>6.09</v>
      </c>
      <c r="F171" s="28" t="e">
        <f>VLOOKUP(#REF!,[1]Sheet3!D:H,5,0)</f>
        <v>#REF!</v>
      </c>
      <c r="G171" s="28">
        <f t="shared" si="8"/>
        <v>3.59</v>
      </c>
      <c r="H171" s="28"/>
      <c r="I171" s="83">
        <v>2.5</v>
      </c>
      <c r="J171" s="83">
        <v>2.5</v>
      </c>
      <c r="K171" s="28"/>
      <c r="L171" s="28"/>
    </row>
    <row r="172" s="51" customFormat="1" ht="25" customHeight="1" spans="1:12">
      <c r="A172" s="28" t="s">
        <v>16</v>
      </c>
      <c r="B172" s="28" t="s">
        <v>145</v>
      </c>
      <c r="C172" s="27" t="s">
        <v>164</v>
      </c>
      <c r="D172" s="28" t="s">
        <v>19</v>
      </c>
      <c r="E172" s="31">
        <v>3.86</v>
      </c>
      <c r="F172" s="28" t="e">
        <f>VLOOKUP(#REF!,[1]Sheet3!D:H,5,0)</f>
        <v>#REF!</v>
      </c>
      <c r="G172" s="28">
        <f t="shared" si="8"/>
        <v>1.56</v>
      </c>
      <c r="H172" s="28"/>
      <c r="I172" s="83">
        <v>2.3</v>
      </c>
      <c r="J172" s="83">
        <v>2.3</v>
      </c>
      <c r="K172" s="28" t="s">
        <v>165</v>
      </c>
      <c r="L172" s="28"/>
    </row>
    <row r="173" s="51" customFormat="1" ht="25" customHeight="1" spans="1:12">
      <c r="A173" s="28" t="s">
        <v>16</v>
      </c>
      <c r="B173" s="28" t="s">
        <v>145</v>
      </c>
      <c r="C173" s="27" t="s">
        <v>166</v>
      </c>
      <c r="D173" s="28" t="s">
        <v>19</v>
      </c>
      <c r="E173" s="31">
        <v>2.15</v>
      </c>
      <c r="F173" s="28" t="e">
        <f>VLOOKUP(#REF!,[1]Sheet3!D:H,5,0)</f>
        <v>#REF!</v>
      </c>
      <c r="G173" s="28">
        <f t="shared" si="8"/>
        <v>0.31</v>
      </c>
      <c r="H173" s="28"/>
      <c r="I173" s="83">
        <v>1.84</v>
      </c>
      <c r="J173" s="83">
        <v>1.84</v>
      </c>
      <c r="K173" s="28" t="s">
        <v>167</v>
      </c>
      <c r="L173" s="28"/>
    </row>
    <row r="174" s="51" customFormat="1" ht="25" customHeight="1" spans="1:12">
      <c r="A174" s="28" t="s">
        <v>16</v>
      </c>
      <c r="B174" s="28" t="s">
        <v>145</v>
      </c>
      <c r="C174" s="27" t="s">
        <v>168</v>
      </c>
      <c r="D174" s="28" t="s">
        <v>19</v>
      </c>
      <c r="E174" s="31">
        <v>4.83</v>
      </c>
      <c r="F174" s="28" t="e">
        <f>VLOOKUP(#REF!,[1]Sheet3!D:H,5,0)</f>
        <v>#REF!</v>
      </c>
      <c r="G174" s="28">
        <f t="shared" si="8"/>
        <v>1.83</v>
      </c>
      <c r="H174" s="28"/>
      <c r="I174" s="83">
        <v>3</v>
      </c>
      <c r="J174" s="83">
        <v>3</v>
      </c>
      <c r="K174" s="28" t="s">
        <v>169</v>
      </c>
      <c r="L174" s="28"/>
    </row>
    <row r="175" s="51" customFormat="1" ht="25" customHeight="1" spans="1:12">
      <c r="A175" s="28" t="s">
        <v>16</v>
      </c>
      <c r="B175" s="28" t="s">
        <v>145</v>
      </c>
      <c r="C175" s="27" t="s">
        <v>170</v>
      </c>
      <c r="D175" s="28" t="s">
        <v>19</v>
      </c>
      <c r="E175" s="31">
        <v>5.13</v>
      </c>
      <c r="F175" s="28" t="e">
        <f>VLOOKUP(#REF!,[1]Sheet3!D:H,5,0)</f>
        <v>#REF!</v>
      </c>
      <c r="G175" s="28">
        <f t="shared" si="8"/>
        <v>3.53</v>
      </c>
      <c r="H175" s="28"/>
      <c r="I175" s="83">
        <v>1.6</v>
      </c>
      <c r="J175" s="83">
        <v>1.6</v>
      </c>
      <c r="K175" s="28"/>
      <c r="L175" s="28"/>
    </row>
    <row r="176" s="51" customFormat="1" ht="25" customHeight="1" spans="1:12">
      <c r="A176" s="28" t="s">
        <v>16</v>
      </c>
      <c r="B176" s="28" t="s">
        <v>145</v>
      </c>
      <c r="C176" s="27" t="s">
        <v>171</v>
      </c>
      <c r="D176" s="28" t="s">
        <v>19</v>
      </c>
      <c r="E176" s="31">
        <v>1.91</v>
      </c>
      <c r="F176" s="28" t="e">
        <f>VLOOKUP(#REF!,[1]Sheet3!D:H,5,0)</f>
        <v>#REF!</v>
      </c>
      <c r="G176" s="28">
        <f t="shared" si="8"/>
        <v>0.41</v>
      </c>
      <c r="H176" s="28"/>
      <c r="I176" s="83">
        <v>1.5</v>
      </c>
      <c r="J176" s="83">
        <v>1.5</v>
      </c>
      <c r="K176" s="28"/>
      <c r="L176" s="28"/>
    </row>
    <row r="177" s="51" customFormat="1" ht="25" customHeight="1" spans="1:12">
      <c r="A177" s="28" t="s">
        <v>16</v>
      </c>
      <c r="B177" s="28" t="s">
        <v>145</v>
      </c>
      <c r="C177" s="27" t="s">
        <v>172</v>
      </c>
      <c r="D177" s="28" t="s">
        <v>19</v>
      </c>
      <c r="E177" s="31"/>
      <c r="F177" s="28"/>
      <c r="G177" s="28"/>
      <c r="H177" s="28"/>
      <c r="I177" s="83">
        <v>0.5</v>
      </c>
      <c r="J177" s="83">
        <v>0.5</v>
      </c>
      <c r="K177" s="28"/>
      <c r="L177" s="28"/>
    </row>
    <row r="178" s="51" customFormat="1" ht="25" customHeight="1" spans="1:12">
      <c r="A178" s="28" t="s">
        <v>16</v>
      </c>
      <c r="B178" s="28" t="s">
        <v>145</v>
      </c>
      <c r="C178" s="27" t="s">
        <v>173</v>
      </c>
      <c r="D178" s="28" t="s">
        <v>19</v>
      </c>
      <c r="E178" s="31"/>
      <c r="F178" s="28"/>
      <c r="G178" s="28"/>
      <c r="H178" s="28"/>
      <c r="I178" s="83">
        <v>1.5</v>
      </c>
      <c r="J178" s="83">
        <v>1.5</v>
      </c>
      <c r="K178" s="28"/>
      <c r="L178" s="28"/>
    </row>
    <row r="179" s="51" customFormat="1" ht="25" customHeight="1" spans="1:12">
      <c r="A179" s="28" t="s">
        <v>16</v>
      </c>
      <c r="B179" s="28" t="s">
        <v>145</v>
      </c>
      <c r="C179" s="27" t="s">
        <v>174</v>
      </c>
      <c r="D179" s="28" t="s">
        <v>19</v>
      </c>
      <c r="E179" s="31">
        <v>0.91</v>
      </c>
      <c r="F179" s="28" t="e">
        <f>VLOOKUP(#REF!,[1]Sheet3!D:H,5,0)</f>
        <v>#REF!</v>
      </c>
      <c r="G179" s="28">
        <f>E179-I179</f>
        <v>-0.19</v>
      </c>
      <c r="H179" s="28"/>
      <c r="I179" s="83">
        <v>1.1</v>
      </c>
      <c r="J179" s="83">
        <v>1.1</v>
      </c>
      <c r="K179" s="28"/>
      <c r="L179" s="28"/>
    </row>
    <row r="180" s="51" customFormat="1" ht="25" customHeight="1" spans="1:12">
      <c r="A180" s="28" t="s">
        <v>73</v>
      </c>
      <c r="B180" s="28"/>
      <c r="C180" s="87"/>
      <c r="D180" s="28"/>
      <c r="E180" s="28"/>
      <c r="F180" s="28" t="e">
        <f>SUM(F155:F179)</f>
        <v>#REF!</v>
      </c>
      <c r="G180" s="28"/>
      <c r="H180" s="28"/>
      <c r="I180" s="28">
        <f>SUM(I155:I179)</f>
        <v>37.27</v>
      </c>
      <c r="J180" s="28">
        <f>SUM(J155:J179)</f>
        <v>37.27</v>
      </c>
      <c r="K180" s="28">
        <v>3.34</v>
      </c>
      <c r="L180" s="28"/>
    </row>
    <row r="181" s="51" customFormat="1" ht="96" customHeight="1" spans="1:12">
      <c r="A181" s="88" t="s">
        <v>74</v>
      </c>
      <c r="B181" s="88"/>
      <c r="C181" s="88"/>
      <c r="D181" s="88"/>
      <c r="E181" s="89"/>
      <c r="F181" s="88"/>
      <c r="G181" s="88"/>
      <c r="H181" s="88"/>
      <c r="I181" s="88"/>
      <c r="J181" s="88"/>
      <c r="K181" s="88"/>
      <c r="L181" s="88"/>
    </row>
    <row r="182" s="51" customFormat="1" spans="1:12">
      <c r="E182" s="52"/>
    </row>
    <row r="183" s="51" customFormat="1" ht="27.75" spans="1:12">
      <c r="A183" s="75" t="s">
        <v>0</v>
      </c>
      <c r="B183" s="75"/>
      <c r="C183" s="75"/>
      <c r="E183" s="52"/>
    </row>
    <row r="184" s="51" customFormat="1" ht="24" spans="1:12">
      <c r="A184" s="76" t="s">
        <v>1</v>
      </c>
      <c r="B184" s="76"/>
      <c r="C184" s="76"/>
      <c r="D184" s="77"/>
      <c r="E184" s="77"/>
      <c r="F184" s="77"/>
      <c r="G184" s="77"/>
      <c r="H184" s="77"/>
      <c r="I184" s="77"/>
      <c r="J184" s="77"/>
      <c r="K184" s="77"/>
      <c r="L184" s="77"/>
    </row>
    <row r="185" s="51" customFormat="1" ht="31.2" customHeight="1" spans="1:12">
      <c r="A185" s="78" t="s">
        <v>175</v>
      </c>
      <c r="B185" s="79"/>
      <c r="C185" s="79"/>
      <c r="D185" s="79"/>
      <c r="E185" s="80"/>
      <c r="F185" s="79"/>
      <c r="G185" s="79"/>
      <c r="H185" s="79"/>
      <c r="I185" s="79"/>
      <c r="J185" s="79"/>
      <c r="K185" s="79"/>
      <c r="L185" s="79"/>
    </row>
    <row r="186" s="51" customFormat="1" ht="27" customHeight="1" spans="1:12">
      <c r="A186" s="81" t="s">
        <v>3</v>
      </c>
      <c r="B186" s="81"/>
      <c r="C186" s="81"/>
      <c r="D186" s="81"/>
      <c r="E186" s="82"/>
      <c r="F186" s="81"/>
      <c r="G186" s="81"/>
      <c r="H186" s="81"/>
      <c r="I186" s="81"/>
      <c r="J186" s="81"/>
      <c r="K186" s="81"/>
      <c r="L186" s="81"/>
    </row>
    <row r="187" s="51" customFormat="1" ht="17.1" customHeight="1" spans="1:12">
      <c r="A187" s="82"/>
      <c r="B187" s="82"/>
      <c r="C187" s="82"/>
      <c r="D187" s="82"/>
      <c r="E187" s="82"/>
      <c r="F187" s="82"/>
      <c r="G187" s="82"/>
      <c r="H187" s="82"/>
      <c r="I187" s="82"/>
      <c r="J187" s="82"/>
      <c r="K187" s="82"/>
      <c r="L187" s="82"/>
    </row>
    <row r="188" s="51" customFormat="1" ht="64" customHeight="1" spans="1:12">
      <c r="A188" s="39" t="s">
        <v>4</v>
      </c>
      <c r="B188" s="28" t="s">
        <v>5</v>
      </c>
      <c r="C188" s="28" t="s">
        <v>6</v>
      </c>
      <c r="D188" s="28" t="s">
        <v>7</v>
      </c>
      <c r="E188" s="28" t="s">
        <v>8</v>
      </c>
      <c r="F188" s="28" t="s">
        <v>9</v>
      </c>
      <c r="G188" s="28" t="s">
        <v>10</v>
      </c>
      <c r="H188" s="28" t="s">
        <v>11</v>
      </c>
      <c r="I188" s="28" t="s">
        <v>12</v>
      </c>
      <c r="J188" s="28" t="s">
        <v>13</v>
      </c>
      <c r="K188" s="28" t="s">
        <v>14</v>
      </c>
      <c r="L188" s="28" t="s">
        <v>15</v>
      </c>
    </row>
    <row r="189" s="51" customFormat="1" ht="25" customHeight="1" spans="1:12">
      <c r="A189" s="28" t="s">
        <v>16</v>
      </c>
      <c r="B189" s="28" t="s">
        <v>176</v>
      </c>
      <c r="C189" s="27" t="s">
        <v>133</v>
      </c>
      <c r="D189" s="28" t="s">
        <v>19</v>
      </c>
      <c r="E189" s="31">
        <v>4.8</v>
      </c>
      <c r="F189" s="28" t="e">
        <f>VLOOKUP(#REF!,[1]Sheet3!D:H,5,0)</f>
        <v>#REF!</v>
      </c>
      <c r="G189" s="28">
        <f t="shared" ref="G189:G197" si="9">E189-I189</f>
        <v>0.6</v>
      </c>
      <c r="H189" s="28">
        <v>3</v>
      </c>
      <c r="I189" s="83">
        <v>4.2</v>
      </c>
      <c r="J189" s="83">
        <v>4.2</v>
      </c>
      <c r="K189" s="28"/>
      <c r="L189" s="28"/>
    </row>
    <row r="190" s="51" customFormat="1" ht="25" customHeight="1" spans="1:12">
      <c r="A190" s="28" t="s">
        <v>16</v>
      </c>
      <c r="B190" s="28" t="s">
        <v>176</v>
      </c>
      <c r="C190" s="27" t="s">
        <v>177</v>
      </c>
      <c r="D190" s="28" t="s">
        <v>19</v>
      </c>
      <c r="E190" s="31">
        <v>3.78</v>
      </c>
      <c r="F190" s="28" t="e">
        <f>VLOOKUP(#REF!,[1]Sheet3!D:H,5,0)</f>
        <v>#REF!</v>
      </c>
      <c r="G190" s="28">
        <f t="shared" si="9"/>
        <v>2.78</v>
      </c>
      <c r="H190" s="28">
        <v>4</v>
      </c>
      <c r="I190" s="83">
        <v>1</v>
      </c>
      <c r="J190" s="83">
        <v>1</v>
      </c>
      <c r="K190" s="28"/>
      <c r="L190" s="28"/>
    </row>
    <row r="191" s="51" customFormat="1" ht="25" customHeight="1" spans="1:12">
      <c r="A191" s="28" t="s">
        <v>16</v>
      </c>
      <c r="B191" s="28" t="s">
        <v>176</v>
      </c>
      <c r="C191" s="27" t="s">
        <v>178</v>
      </c>
      <c r="D191" s="28" t="s">
        <v>19</v>
      </c>
      <c r="E191" s="31">
        <v>5.01</v>
      </c>
      <c r="F191" s="28" t="e">
        <f>VLOOKUP(#REF!,[1]Sheet3!D:H,5,0)</f>
        <v>#REF!</v>
      </c>
      <c r="G191" s="28">
        <f t="shared" si="9"/>
        <v>3.71</v>
      </c>
      <c r="H191" s="28">
        <v>6</v>
      </c>
      <c r="I191" s="83">
        <v>1.3</v>
      </c>
      <c r="J191" s="83">
        <v>1.3</v>
      </c>
      <c r="K191" s="28"/>
      <c r="L191" s="28"/>
    </row>
    <row r="192" s="51" customFormat="1" ht="25" customHeight="1" spans="1:12">
      <c r="A192" s="28" t="s">
        <v>16</v>
      </c>
      <c r="B192" s="28" t="s">
        <v>176</v>
      </c>
      <c r="C192" s="84" t="s">
        <v>179</v>
      </c>
      <c r="D192" s="28" t="s">
        <v>19</v>
      </c>
      <c r="E192" s="31">
        <v>2.02</v>
      </c>
      <c r="F192" s="28"/>
      <c r="G192" s="28">
        <f t="shared" si="9"/>
        <v>0.52</v>
      </c>
      <c r="H192" s="28">
        <v>7</v>
      </c>
      <c r="I192" s="83">
        <v>1.5</v>
      </c>
      <c r="J192" s="83">
        <v>1.5</v>
      </c>
      <c r="K192" s="28"/>
      <c r="L192" s="28"/>
    </row>
    <row r="193" s="51" customFormat="1" ht="25" customHeight="1" spans="1:12">
      <c r="A193" s="28" t="s">
        <v>16</v>
      </c>
      <c r="B193" s="28" t="s">
        <v>176</v>
      </c>
      <c r="C193" s="84" t="s">
        <v>180</v>
      </c>
      <c r="D193" s="28" t="s">
        <v>19</v>
      </c>
      <c r="E193" s="29">
        <v>5.61</v>
      </c>
      <c r="F193" s="28"/>
      <c r="G193" s="28">
        <f t="shared" si="9"/>
        <v>4.11</v>
      </c>
      <c r="H193" s="28">
        <v>8</v>
      </c>
      <c r="I193" s="28">
        <v>1.5</v>
      </c>
      <c r="J193" s="28">
        <v>1.5</v>
      </c>
      <c r="K193" s="28"/>
      <c r="L193" s="28"/>
    </row>
    <row r="194" s="51" customFormat="1" ht="25" customHeight="1" spans="1:12">
      <c r="A194" s="28" t="s">
        <v>16</v>
      </c>
      <c r="B194" s="28" t="s">
        <v>176</v>
      </c>
      <c r="C194" s="27" t="s">
        <v>181</v>
      </c>
      <c r="D194" s="28" t="s">
        <v>19</v>
      </c>
      <c r="E194" s="31">
        <v>4.63</v>
      </c>
      <c r="F194" s="28" t="e">
        <f>VLOOKUP(#REF!,[1]Sheet3!D:H,5,0)</f>
        <v>#REF!</v>
      </c>
      <c r="G194" s="28">
        <f t="shared" si="9"/>
        <v>1.63</v>
      </c>
      <c r="H194" s="28">
        <v>9</v>
      </c>
      <c r="I194" s="83">
        <v>3</v>
      </c>
      <c r="J194" s="83">
        <v>3</v>
      </c>
      <c r="K194" s="28"/>
      <c r="L194" s="28"/>
    </row>
    <row r="195" s="51" customFormat="1" ht="25" customHeight="1" spans="1:12">
      <c r="A195" s="28" t="s">
        <v>16</v>
      </c>
      <c r="B195" s="28" t="s">
        <v>176</v>
      </c>
      <c r="C195" s="84" t="s">
        <v>182</v>
      </c>
      <c r="D195" s="28" t="s">
        <v>19</v>
      </c>
      <c r="E195" s="31">
        <v>5.83</v>
      </c>
      <c r="F195" s="28"/>
      <c r="G195" s="28">
        <f t="shared" si="9"/>
        <v>4.83</v>
      </c>
      <c r="H195" s="28">
        <v>1</v>
      </c>
      <c r="I195" s="83">
        <v>1</v>
      </c>
      <c r="J195" s="83">
        <v>1</v>
      </c>
      <c r="K195" s="28"/>
      <c r="L195" s="28"/>
    </row>
    <row r="196" s="51" customFormat="1" ht="25" customHeight="1" spans="1:12">
      <c r="A196" s="28" t="s">
        <v>16</v>
      </c>
      <c r="B196" s="28" t="s">
        <v>176</v>
      </c>
      <c r="C196" s="27" t="s">
        <v>183</v>
      </c>
      <c r="D196" s="28" t="s">
        <v>19</v>
      </c>
      <c r="E196" s="31">
        <v>3.55</v>
      </c>
      <c r="F196" s="28" t="e">
        <f>VLOOKUP(#REF!,[1]Sheet3!D:H,5,0)</f>
        <v>#REF!</v>
      </c>
      <c r="G196" s="28">
        <f t="shared" si="9"/>
        <v>2.05</v>
      </c>
      <c r="H196" s="28">
        <v>5</v>
      </c>
      <c r="I196" s="83">
        <v>1.5</v>
      </c>
      <c r="J196" s="83">
        <v>1.5</v>
      </c>
      <c r="K196" s="28"/>
      <c r="L196" s="28"/>
    </row>
    <row r="197" s="51" customFormat="1" ht="25" customHeight="1" spans="1:12">
      <c r="A197" s="28" t="s">
        <v>16</v>
      </c>
      <c r="B197" s="28" t="s">
        <v>176</v>
      </c>
      <c r="C197" s="27" t="s">
        <v>184</v>
      </c>
      <c r="D197" s="28" t="s">
        <v>19</v>
      </c>
      <c r="E197" s="31"/>
      <c r="F197" s="28"/>
      <c r="G197" s="28"/>
      <c r="H197" s="28"/>
      <c r="I197" s="83">
        <v>2.6</v>
      </c>
      <c r="J197" s="83">
        <v>2.6</v>
      </c>
      <c r="K197" s="28"/>
      <c r="L197" s="28"/>
    </row>
    <row r="198" s="51" customFormat="1" ht="25" customHeight="1" spans="1:12">
      <c r="A198" s="28" t="s">
        <v>16</v>
      </c>
      <c r="B198" s="28" t="s">
        <v>176</v>
      </c>
      <c r="C198" s="27" t="s">
        <v>185</v>
      </c>
      <c r="D198" s="28" t="s">
        <v>19</v>
      </c>
      <c r="E198" s="31"/>
      <c r="F198" s="28"/>
      <c r="G198" s="28"/>
      <c r="H198" s="28"/>
      <c r="I198" s="83">
        <v>1.6</v>
      </c>
      <c r="J198" s="83">
        <v>1.6</v>
      </c>
      <c r="K198" s="28"/>
      <c r="L198" s="28"/>
    </row>
    <row r="199" s="51" customFormat="1" ht="25" customHeight="1" spans="1:12">
      <c r="A199" s="28" t="s">
        <v>16</v>
      </c>
      <c r="B199" s="28" t="s">
        <v>176</v>
      </c>
      <c r="C199" s="27" t="s">
        <v>186</v>
      </c>
      <c r="D199" s="28" t="s">
        <v>19</v>
      </c>
      <c r="E199" s="31"/>
      <c r="F199" s="28"/>
      <c r="G199" s="28"/>
      <c r="H199" s="28"/>
      <c r="I199" s="83">
        <v>3</v>
      </c>
      <c r="J199" s="83">
        <v>3</v>
      </c>
      <c r="K199" s="28"/>
      <c r="L199" s="28"/>
    </row>
    <row r="200" s="51" customFormat="1" ht="25" customHeight="1" spans="1:12">
      <c r="A200" s="28" t="s">
        <v>16</v>
      </c>
      <c r="B200" s="28" t="s">
        <v>176</v>
      </c>
      <c r="C200" s="27" t="s">
        <v>187</v>
      </c>
      <c r="D200" s="28" t="s">
        <v>19</v>
      </c>
      <c r="E200" s="31"/>
      <c r="F200" s="28"/>
      <c r="G200" s="28"/>
      <c r="H200" s="28"/>
      <c r="I200" s="83">
        <v>3</v>
      </c>
      <c r="J200" s="83">
        <v>3</v>
      </c>
      <c r="K200" s="28"/>
      <c r="L200" s="28"/>
    </row>
    <row r="201" s="51" customFormat="1" ht="25" customHeight="1" spans="1:12">
      <c r="A201" s="28" t="s">
        <v>16</v>
      </c>
      <c r="B201" s="28" t="s">
        <v>176</v>
      </c>
      <c r="C201" s="27" t="s">
        <v>188</v>
      </c>
      <c r="D201" s="28" t="s">
        <v>19</v>
      </c>
      <c r="E201" s="31"/>
      <c r="F201" s="28"/>
      <c r="G201" s="28"/>
      <c r="H201" s="28"/>
      <c r="I201" s="83">
        <v>2.7</v>
      </c>
      <c r="J201" s="83">
        <v>2.7</v>
      </c>
      <c r="K201" s="28"/>
      <c r="L201" s="28"/>
    </row>
    <row r="202" s="51" customFormat="1" ht="25" customHeight="1" spans="1:12">
      <c r="A202" s="28" t="s">
        <v>16</v>
      </c>
      <c r="B202" s="28" t="s">
        <v>176</v>
      </c>
      <c r="C202" s="27" t="s">
        <v>141</v>
      </c>
      <c r="D202" s="28" t="s">
        <v>19</v>
      </c>
      <c r="E202" s="31"/>
      <c r="F202" s="28"/>
      <c r="G202" s="28"/>
      <c r="H202" s="28"/>
      <c r="I202" s="83">
        <v>1.5</v>
      </c>
      <c r="J202" s="83">
        <v>1.5</v>
      </c>
      <c r="K202" s="28"/>
      <c r="L202" s="28"/>
    </row>
    <row r="203" s="51" customFormat="1" ht="25" customHeight="1" spans="1:12">
      <c r="A203" s="28" t="s">
        <v>16</v>
      </c>
      <c r="B203" s="28" t="s">
        <v>176</v>
      </c>
      <c r="C203" s="27" t="s">
        <v>189</v>
      </c>
      <c r="D203" s="28" t="s">
        <v>19</v>
      </c>
      <c r="E203" s="31">
        <v>3.75</v>
      </c>
      <c r="F203" s="28" t="e">
        <f>VLOOKUP(#REF!,[1]Sheet3!D:H,5,0)</f>
        <v>#REF!</v>
      </c>
      <c r="G203" s="28">
        <f>E203-I203</f>
        <v>2.25</v>
      </c>
      <c r="H203" s="28">
        <v>2</v>
      </c>
      <c r="I203" s="83">
        <v>1.5</v>
      </c>
      <c r="J203" s="83">
        <v>1.5</v>
      </c>
      <c r="K203" s="28"/>
      <c r="L203" s="28"/>
    </row>
    <row r="204" s="51" customFormat="1" ht="25" customHeight="1" spans="1:12">
      <c r="A204" s="28" t="s">
        <v>73</v>
      </c>
      <c r="B204" s="28"/>
      <c r="C204" s="87"/>
      <c r="D204" s="28"/>
      <c r="E204" s="28">
        <f>SUM(E189:E195)</f>
        <v>31.68</v>
      </c>
      <c r="F204" s="28" t="e">
        <f>SUM(F189:F203)</f>
        <v>#REF!</v>
      </c>
      <c r="G204" s="28"/>
      <c r="H204" s="28"/>
      <c r="I204" s="28">
        <f>SUM(I189:I203)</f>
        <v>30.9</v>
      </c>
      <c r="J204" s="28">
        <f>SUM(J189:J203)</f>
        <v>30.9</v>
      </c>
      <c r="K204" s="28"/>
      <c r="L204" s="28"/>
    </row>
    <row r="205" s="51" customFormat="1" ht="96" customHeight="1" spans="1:12">
      <c r="A205" s="88" t="s">
        <v>74</v>
      </c>
      <c r="B205" s="88"/>
      <c r="C205" s="88"/>
      <c r="D205" s="88"/>
      <c r="E205" s="89"/>
      <c r="F205" s="88"/>
      <c r="G205" s="88"/>
      <c r="H205" s="88"/>
      <c r="I205" s="88"/>
      <c r="J205" s="88"/>
      <c r="K205" s="88"/>
      <c r="L205" s="88"/>
    </row>
    <row r="206" s="51" customFormat="1" spans="1:12">
      <c r="E206" s="52"/>
    </row>
    <row r="207" s="51" customFormat="1" ht="27.75" spans="1:12">
      <c r="A207" s="75" t="s">
        <v>0</v>
      </c>
      <c r="B207" s="75"/>
      <c r="C207" s="75"/>
      <c r="E207" s="52"/>
    </row>
    <row r="208" s="51" customFormat="1" ht="24" spans="1:12">
      <c r="A208" s="76" t="s">
        <v>1</v>
      </c>
      <c r="B208" s="76"/>
      <c r="C208" s="76"/>
      <c r="D208" s="77"/>
      <c r="E208" s="77"/>
      <c r="F208" s="77"/>
      <c r="G208" s="77"/>
      <c r="H208" s="77"/>
      <c r="I208" s="77"/>
      <c r="J208" s="77"/>
      <c r="K208" s="77"/>
      <c r="L208" s="77"/>
    </row>
    <row r="209" s="51" customFormat="1" ht="31.2" customHeight="1" spans="1:12">
      <c r="A209" s="78" t="s">
        <v>190</v>
      </c>
      <c r="B209" s="79"/>
      <c r="C209" s="79"/>
      <c r="D209" s="79"/>
      <c r="E209" s="80"/>
      <c r="F209" s="79"/>
      <c r="G209" s="79"/>
      <c r="H209" s="79"/>
      <c r="I209" s="79"/>
      <c r="J209" s="79"/>
      <c r="K209" s="79"/>
      <c r="L209" s="79"/>
    </row>
    <row r="210" s="51" customFormat="1" ht="27" customHeight="1" spans="1:12">
      <c r="A210" s="81" t="s">
        <v>3</v>
      </c>
      <c r="B210" s="81"/>
      <c r="C210" s="81"/>
      <c r="D210" s="81"/>
      <c r="E210" s="82"/>
      <c r="F210" s="81"/>
      <c r="G210" s="81"/>
      <c r="H210" s="81"/>
      <c r="I210" s="81"/>
      <c r="J210" s="81"/>
      <c r="K210" s="81"/>
      <c r="L210" s="81"/>
    </row>
    <row r="211" s="51" customFormat="1" ht="17.1" customHeight="1" spans="1:12">
      <c r="A211" s="82"/>
      <c r="B211" s="82"/>
      <c r="C211" s="82"/>
      <c r="D211" s="82"/>
      <c r="E211" s="82"/>
      <c r="F211" s="82"/>
      <c r="G211" s="82"/>
      <c r="H211" s="82"/>
      <c r="I211" s="82"/>
      <c r="J211" s="82"/>
      <c r="K211" s="82"/>
      <c r="L211" s="82"/>
    </row>
    <row r="212" s="51" customFormat="1" ht="64" customHeight="1" spans="1:12">
      <c r="A212" s="39" t="s">
        <v>4</v>
      </c>
      <c r="B212" s="28" t="s">
        <v>5</v>
      </c>
      <c r="C212" s="28" t="s">
        <v>6</v>
      </c>
      <c r="D212" s="28" t="s">
        <v>7</v>
      </c>
      <c r="E212" s="28" t="s">
        <v>8</v>
      </c>
      <c r="F212" s="28" t="s">
        <v>9</v>
      </c>
      <c r="G212" s="28" t="s">
        <v>10</v>
      </c>
      <c r="H212" s="28" t="s">
        <v>11</v>
      </c>
      <c r="I212" s="28" t="s">
        <v>12</v>
      </c>
      <c r="J212" s="28" t="s">
        <v>13</v>
      </c>
      <c r="K212" s="28" t="s">
        <v>14</v>
      </c>
      <c r="L212" s="28" t="s">
        <v>15</v>
      </c>
    </row>
    <row r="213" s="51" customFormat="1" ht="25" customHeight="1" spans="1:12">
      <c r="A213" s="28" t="s">
        <v>16</v>
      </c>
      <c r="B213" s="28" t="s">
        <v>191</v>
      </c>
      <c r="C213" s="27" t="s">
        <v>192</v>
      </c>
      <c r="D213" s="28" t="s">
        <v>19</v>
      </c>
      <c r="E213" s="31">
        <v>3.84</v>
      </c>
      <c r="F213" s="28" t="e">
        <f>VLOOKUP(#REF!,[1]Sheet3!D:H,5,0)</f>
        <v>#REF!</v>
      </c>
      <c r="G213" s="28">
        <f t="shared" ref="G213:G221" si="10">E213-I213</f>
        <v>2.34</v>
      </c>
      <c r="H213" s="28"/>
      <c r="I213" s="83">
        <v>1.5</v>
      </c>
      <c r="J213" s="83">
        <v>1.5</v>
      </c>
      <c r="K213" s="28" t="s">
        <v>155</v>
      </c>
      <c r="L213" s="28"/>
    </row>
    <row r="214" s="51" customFormat="1" ht="25" customHeight="1" spans="1:12">
      <c r="A214" s="28" t="s">
        <v>16</v>
      </c>
      <c r="B214" s="28" t="s">
        <v>191</v>
      </c>
      <c r="C214" s="27" t="s">
        <v>193</v>
      </c>
      <c r="D214" s="28" t="s">
        <v>19</v>
      </c>
      <c r="E214" s="31">
        <v>6.79</v>
      </c>
      <c r="F214" s="28" t="e">
        <f>VLOOKUP(#REF!,[1]Sheet3!D:H,5,0)</f>
        <v>#REF!</v>
      </c>
      <c r="G214" s="28">
        <f t="shared" si="10"/>
        <v>5.59</v>
      </c>
      <c r="H214" s="28"/>
      <c r="I214" s="83">
        <v>1.2</v>
      </c>
      <c r="J214" s="83">
        <v>1.2</v>
      </c>
      <c r="K214" s="28"/>
      <c r="L214" s="28"/>
    </row>
    <row r="215" s="51" customFormat="1" ht="25" customHeight="1" spans="1:12">
      <c r="A215" s="28" t="s">
        <v>16</v>
      </c>
      <c r="B215" s="28" t="s">
        <v>191</v>
      </c>
      <c r="C215" s="27" t="s">
        <v>194</v>
      </c>
      <c r="D215" s="28" t="s">
        <v>19</v>
      </c>
      <c r="E215" s="31">
        <v>3.54</v>
      </c>
      <c r="F215" s="28" t="e">
        <f>VLOOKUP(#REF!,[1]Sheet3!D:H,5,0)</f>
        <v>#REF!</v>
      </c>
      <c r="G215" s="28">
        <f t="shared" si="10"/>
        <v>2.54</v>
      </c>
      <c r="H215" s="28"/>
      <c r="I215" s="83">
        <v>1</v>
      </c>
      <c r="J215" s="83">
        <v>1</v>
      </c>
      <c r="K215" s="28">
        <v>0.2</v>
      </c>
      <c r="L215" s="28"/>
    </row>
    <row r="216" s="51" customFormat="1" ht="25" customHeight="1" spans="1:12">
      <c r="A216" s="28" t="s">
        <v>16</v>
      </c>
      <c r="B216" s="28" t="s">
        <v>191</v>
      </c>
      <c r="C216" s="27" t="s">
        <v>195</v>
      </c>
      <c r="D216" s="28" t="s">
        <v>19</v>
      </c>
      <c r="E216" s="31">
        <v>7.49</v>
      </c>
      <c r="F216" s="28" t="e">
        <f>VLOOKUP(#REF!,[1]Sheet3!D:H,5,0)</f>
        <v>#REF!</v>
      </c>
      <c r="G216" s="28">
        <f t="shared" si="10"/>
        <v>5.49</v>
      </c>
      <c r="H216" s="28"/>
      <c r="I216" s="83">
        <v>2</v>
      </c>
      <c r="J216" s="83">
        <v>2</v>
      </c>
      <c r="K216" s="28">
        <v>0.5</v>
      </c>
      <c r="L216" s="28"/>
    </row>
    <row r="217" s="51" customFormat="1" ht="25" customHeight="1" spans="1:12">
      <c r="A217" s="28" t="s">
        <v>16</v>
      </c>
      <c r="B217" s="28" t="s">
        <v>191</v>
      </c>
      <c r="C217" s="27" t="s">
        <v>196</v>
      </c>
      <c r="D217" s="28" t="s">
        <v>19</v>
      </c>
      <c r="E217" s="90">
        <v>3.35</v>
      </c>
      <c r="F217" s="28" t="e">
        <f>VLOOKUP(#REF!,[1]Sheet3!D:H,5,0)</f>
        <v>#REF!</v>
      </c>
      <c r="G217" s="28">
        <f t="shared" si="10"/>
        <v>0.65</v>
      </c>
      <c r="H217" s="28"/>
      <c r="I217" s="83">
        <v>2.7</v>
      </c>
      <c r="J217" s="83">
        <v>2.7</v>
      </c>
      <c r="K217" s="28">
        <v>1</v>
      </c>
      <c r="L217" s="28"/>
    </row>
    <row r="218" s="51" customFormat="1" ht="25" customHeight="1" spans="1:12">
      <c r="A218" s="28" t="s">
        <v>16</v>
      </c>
      <c r="B218" s="28" t="s">
        <v>191</v>
      </c>
      <c r="C218" s="27" t="s">
        <v>197</v>
      </c>
      <c r="D218" s="28" t="s">
        <v>19</v>
      </c>
      <c r="E218" s="31">
        <v>3.3</v>
      </c>
      <c r="F218" s="28" t="e">
        <f>VLOOKUP(#REF!,[1]Sheet3!D:H,5,0)</f>
        <v>#REF!</v>
      </c>
      <c r="G218" s="28">
        <f t="shared" si="10"/>
        <v>0.0999999999999996</v>
      </c>
      <c r="H218" s="28"/>
      <c r="I218" s="83">
        <v>3.2</v>
      </c>
      <c r="J218" s="83">
        <v>3.2</v>
      </c>
      <c r="K218" s="28"/>
      <c r="L218" s="28"/>
    </row>
    <row r="219" s="51" customFormat="1" ht="25" customHeight="1" spans="1:12">
      <c r="A219" s="28" t="s">
        <v>16</v>
      </c>
      <c r="B219" s="28" t="s">
        <v>191</v>
      </c>
      <c r="C219" s="27" t="s">
        <v>198</v>
      </c>
      <c r="D219" s="28" t="s">
        <v>19</v>
      </c>
      <c r="E219" s="31">
        <v>1.55</v>
      </c>
      <c r="F219" s="28" t="e">
        <f>VLOOKUP(#REF!,[1]Sheet3!D:H,5,0)</f>
        <v>#REF!</v>
      </c>
      <c r="G219" s="28">
        <f t="shared" si="10"/>
        <v>0.75</v>
      </c>
      <c r="H219" s="28"/>
      <c r="I219" s="83">
        <v>0.8</v>
      </c>
      <c r="J219" s="83">
        <v>0.8</v>
      </c>
      <c r="K219" s="28"/>
      <c r="L219" s="28"/>
    </row>
    <row r="220" s="51" customFormat="1" ht="25" customHeight="1" spans="1:12">
      <c r="A220" s="28" t="s">
        <v>16</v>
      </c>
      <c r="B220" s="28" t="s">
        <v>191</v>
      </c>
      <c r="C220" s="27" t="s">
        <v>199</v>
      </c>
      <c r="D220" s="28" t="s">
        <v>19</v>
      </c>
      <c r="E220" s="31">
        <v>3.09</v>
      </c>
      <c r="F220" s="28" t="e">
        <f>VLOOKUP(#REF!,[1]Sheet3!D:H,5,0)</f>
        <v>#REF!</v>
      </c>
      <c r="G220" s="28">
        <f t="shared" si="10"/>
        <v>1.89</v>
      </c>
      <c r="H220" s="28"/>
      <c r="I220" s="83">
        <v>1.2</v>
      </c>
      <c r="J220" s="83">
        <v>1.2</v>
      </c>
      <c r="K220" s="28">
        <v>0.2</v>
      </c>
      <c r="L220" s="28"/>
    </row>
    <row r="221" s="51" customFormat="1" ht="25" customHeight="1" spans="1:12">
      <c r="A221" s="28" t="s">
        <v>16</v>
      </c>
      <c r="B221" s="28" t="s">
        <v>191</v>
      </c>
      <c r="C221" s="27" t="s">
        <v>40</v>
      </c>
      <c r="D221" s="28" t="s">
        <v>19</v>
      </c>
      <c r="E221" s="31">
        <v>3.22</v>
      </c>
      <c r="F221" s="28" t="e">
        <f>VLOOKUP(#REF!,[1]Sheet3!D:H,5,0)</f>
        <v>#REF!</v>
      </c>
      <c r="G221" s="28">
        <f t="shared" si="10"/>
        <v>1.82</v>
      </c>
      <c r="H221" s="28"/>
      <c r="I221" s="83">
        <v>1.4</v>
      </c>
      <c r="J221" s="83">
        <v>1.4</v>
      </c>
      <c r="K221" s="28">
        <v>0.5</v>
      </c>
      <c r="L221" s="28"/>
    </row>
    <row r="222" s="51" customFormat="1" ht="25" customHeight="1" spans="1:12">
      <c r="A222" s="28" t="s">
        <v>16</v>
      </c>
      <c r="B222" s="28" t="s">
        <v>191</v>
      </c>
      <c r="C222" s="27" t="s">
        <v>200</v>
      </c>
      <c r="D222" s="28" t="s">
        <v>19</v>
      </c>
      <c r="E222" s="31">
        <v>3.04</v>
      </c>
      <c r="F222" s="28" t="e">
        <f>VLOOKUP(#REF!,[1]Sheet3!D:H,5,0)</f>
        <v>#REF!</v>
      </c>
      <c r="G222" s="28">
        <f t="shared" ref="G222:G231" si="11">E222-I222</f>
        <v>1.14</v>
      </c>
      <c r="H222" s="28"/>
      <c r="I222" s="83">
        <v>1.9</v>
      </c>
      <c r="J222" s="83">
        <v>1.9</v>
      </c>
      <c r="K222" s="28">
        <v>1.2</v>
      </c>
      <c r="L222" s="28"/>
    </row>
    <row r="223" s="51" customFormat="1" ht="25" customHeight="1" spans="1:12">
      <c r="A223" s="28" t="s">
        <v>16</v>
      </c>
      <c r="B223" s="28" t="s">
        <v>191</v>
      </c>
      <c r="C223" s="27" t="s">
        <v>201</v>
      </c>
      <c r="D223" s="28" t="s">
        <v>19</v>
      </c>
      <c r="E223" s="31">
        <v>4.49</v>
      </c>
      <c r="F223" s="28" t="e">
        <f>VLOOKUP(#REF!,[1]Sheet3!D:H,5,0)</f>
        <v>#REF!</v>
      </c>
      <c r="G223" s="28">
        <f t="shared" si="11"/>
        <v>2.49</v>
      </c>
      <c r="H223" s="28"/>
      <c r="I223" s="83">
        <v>2</v>
      </c>
      <c r="J223" s="83">
        <v>2</v>
      </c>
      <c r="K223" s="28">
        <v>0.8</v>
      </c>
      <c r="L223" s="28"/>
    </row>
    <row r="224" s="51" customFormat="1" ht="25" customHeight="1" spans="1:12">
      <c r="A224" s="28" t="s">
        <v>16</v>
      </c>
      <c r="B224" s="28" t="s">
        <v>191</v>
      </c>
      <c r="C224" s="27" t="s">
        <v>202</v>
      </c>
      <c r="D224" s="28" t="s">
        <v>19</v>
      </c>
      <c r="E224" s="31">
        <v>3.88</v>
      </c>
      <c r="F224" s="28" t="e">
        <f>VLOOKUP(#REF!,[1]Sheet3!D:H,5,0)</f>
        <v>#REF!</v>
      </c>
      <c r="G224" s="28">
        <f t="shared" si="11"/>
        <v>1.38</v>
      </c>
      <c r="H224" s="28"/>
      <c r="I224" s="83">
        <v>2.5</v>
      </c>
      <c r="J224" s="83">
        <v>2.5</v>
      </c>
      <c r="K224" s="28">
        <v>0.5</v>
      </c>
      <c r="L224" s="28"/>
    </row>
    <row r="225" s="51" customFormat="1" ht="25" customHeight="1" spans="1:12">
      <c r="A225" s="28" t="s">
        <v>16</v>
      </c>
      <c r="B225" s="28" t="s">
        <v>191</v>
      </c>
      <c r="C225" s="27" t="s">
        <v>203</v>
      </c>
      <c r="D225" s="28" t="s">
        <v>19</v>
      </c>
      <c r="E225" s="90">
        <v>5.31</v>
      </c>
      <c r="F225" s="28" t="e">
        <f>VLOOKUP(#REF!,[1]Sheet3!D:H,5,0)</f>
        <v>#REF!</v>
      </c>
      <c r="G225" s="28">
        <f t="shared" si="11"/>
        <v>2.31</v>
      </c>
      <c r="H225" s="28"/>
      <c r="I225" s="83">
        <v>3</v>
      </c>
      <c r="J225" s="83">
        <v>3</v>
      </c>
      <c r="K225" s="28"/>
      <c r="L225" s="28"/>
    </row>
    <row r="226" s="51" customFormat="1" ht="25" customHeight="1" spans="1:12">
      <c r="A226" s="28" t="s">
        <v>16</v>
      </c>
      <c r="B226" s="28" t="s">
        <v>191</v>
      </c>
      <c r="C226" s="27" t="s">
        <v>204</v>
      </c>
      <c r="D226" s="28" t="s">
        <v>19</v>
      </c>
      <c r="E226" s="31">
        <v>1.56</v>
      </c>
      <c r="F226" s="28" t="e">
        <f>VLOOKUP(#REF!,[1]Sheet3!D:H,5,0)</f>
        <v>#REF!</v>
      </c>
      <c r="G226" s="28">
        <f t="shared" si="11"/>
        <v>0.56</v>
      </c>
      <c r="H226" s="28"/>
      <c r="I226" s="83">
        <v>1</v>
      </c>
      <c r="J226" s="83">
        <v>1</v>
      </c>
      <c r="K226" s="28">
        <v>1</v>
      </c>
      <c r="L226" s="28"/>
    </row>
    <row r="227" s="51" customFormat="1" ht="25" customHeight="1" spans="1:12">
      <c r="A227" s="28" t="s">
        <v>16</v>
      </c>
      <c r="B227" s="28" t="s">
        <v>191</v>
      </c>
      <c r="C227" s="27" t="s">
        <v>205</v>
      </c>
      <c r="D227" s="28" t="s">
        <v>19</v>
      </c>
      <c r="E227" s="31">
        <v>4.44</v>
      </c>
      <c r="F227" s="28" t="e">
        <f>VLOOKUP(#REF!,[1]Sheet3!D:H,5,0)</f>
        <v>#REF!</v>
      </c>
      <c r="G227" s="28">
        <f t="shared" si="11"/>
        <v>3.17</v>
      </c>
      <c r="H227" s="28"/>
      <c r="I227" s="83">
        <v>1.27</v>
      </c>
      <c r="J227" s="83">
        <v>1.27</v>
      </c>
      <c r="K227" s="28"/>
      <c r="L227" s="28"/>
    </row>
    <row r="228" s="51" customFormat="1" ht="25" customHeight="1" spans="1:12">
      <c r="A228" s="28" t="s">
        <v>16</v>
      </c>
      <c r="B228" s="28" t="s">
        <v>191</v>
      </c>
      <c r="C228" s="40" t="s">
        <v>206</v>
      </c>
      <c r="D228" s="28" t="s">
        <v>19</v>
      </c>
      <c r="E228" s="31">
        <v>4.74</v>
      </c>
      <c r="F228" s="28">
        <v>4.76</v>
      </c>
      <c r="G228" s="28">
        <f t="shared" si="11"/>
        <v>1.24</v>
      </c>
      <c r="H228" s="28"/>
      <c r="I228" s="83">
        <v>3.5</v>
      </c>
      <c r="J228" s="83">
        <v>3.5</v>
      </c>
      <c r="K228" s="28">
        <v>3</v>
      </c>
      <c r="L228" s="28"/>
    </row>
    <row r="229" s="51" customFormat="1" ht="25" customHeight="1" spans="1:12">
      <c r="A229" s="28" t="s">
        <v>16</v>
      </c>
      <c r="B229" s="28" t="s">
        <v>191</v>
      </c>
      <c r="C229" s="27" t="s">
        <v>207</v>
      </c>
      <c r="D229" s="28" t="s">
        <v>19</v>
      </c>
      <c r="E229" s="31">
        <v>5</v>
      </c>
      <c r="F229" s="28" t="e">
        <f>VLOOKUP(#REF!,[1]Sheet3!D:H,5,0)</f>
        <v>#REF!</v>
      </c>
      <c r="G229" s="28">
        <f t="shared" si="11"/>
        <v>3</v>
      </c>
      <c r="H229" s="28"/>
      <c r="I229" s="83">
        <v>2</v>
      </c>
      <c r="J229" s="83">
        <v>2</v>
      </c>
      <c r="K229" s="28"/>
      <c r="L229" s="28"/>
    </row>
    <row r="230" s="51" customFormat="1" ht="25" customHeight="1" spans="1:12">
      <c r="A230" s="28" t="s">
        <v>16</v>
      </c>
      <c r="B230" s="28" t="s">
        <v>191</v>
      </c>
      <c r="C230" s="27" t="s">
        <v>208</v>
      </c>
      <c r="D230" s="28" t="s">
        <v>19</v>
      </c>
      <c r="E230" s="31">
        <v>2.61</v>
      </c>
      <c r="F230" s="28" t="e">
        <f>VLOOKUP(#REF!,[1]Sheet3!D:H,5,0)</f>
        <v>#REF!</v>
      </c>
      <c r="G230" s="28">
        <f t="shared" si="11"/>
        <v>1.21</v>
      </c>
      <c r="H230" s="28"/>
      <c r="I230" s="83">
        <v>1.4</v>
      </c>
      <c r="J230" s="83">
        <v>1.4</v>
      </c>
      <c r="K230" s="28"/>
      <c r="L230" s="28"/>
    </row>
    <row r="231" s="51" customFormat="1" ht="25" customHeight="1" spans="1:12">
      <c r="A231" s="28" t="s">
        <v>16</v>
      </c>
      <c r="B231" s="28" t="s">
        <v>191</v>
      </c>
      <c r="C231" s="41" t="s">
        <v>209</v>
      </c>
      <c r="D231" s="28" t="s">
        <v>19</v>
      </c>
      <c r="E231" s="31">
        <v>2.26</v>
      </c>
      <c r="F231" s="28">
        <v>1.73</v>
      </c>
      <c r="G231" s="28">
        <f t="shared" si="11"/>
        <v>0.53</v>
      </c>
      <c r="H231" s="28"/>
      <c r="I231" s="28">
        <v>1.73</v>
      </c>
      <c r="J231" s="28">
        <v>1.73</v>
      </c>
      <c r="K231" s="28"/>
      <c r="L231" s="28"/>
    </row>
    <row r="232" s="51" customFormat="1" ht="25" customHeight="1" spans="1:12">
      <c r="A232" s="28" t="s">
        <v>73</v>
      </c>
      <c r="B232" s="28"/>
      <c r="C232" s="87"/>
      <c r="D232" s="28"/>
      <c r="E232" s="28"/>
      <c r="F232" s="28" t="e">
        <f>SUM(F213:F231)</f>
        <v>#REF!</v>
      </c>
      <c r="G232" s="28"/>
      <c r="H232" s="28"/>
      <c r="I232" s="28">
        <f>SUM(I213:I231)</f>
        <v>35.3</v>
      </c>
      <c r="J232" s="28">
        <f>SUM(J213:J231)</f>
        <v>35.3</v>
      </c>
      <c r="K232" s="28">
        <v>9.6</v>
      </c>
      <c r="L232" s="28"/>
    </row>
    <row r="233" s="51" customFormat="1" ht="96" customHeight="1" spans="1:12">
      <c r="A233" s="88" t="s">
        <v>74</v>
      </c>
      <c r="B233" s="88"/>
      <c r="C233" s="88"/>
      <c r="D233" s="88"/>
      <c r="E233" s="89"/>
      <c r="F233" s="88"/>
      <c r="G233" s="88"/>
      <c r="H233" s="88"/>
      <c r="I233" s="88"/>
      <c r="J233" s="88"/>
      <c r="K233" s="88"/>
      <c r="L233" s="88"/>
    </row>
  </sheetData>
  <autoFilter xmlns:etc="http://www.wps.cn/officeDocument/2017/etCustomData" ref="A5:L67" etc:filterBottomFollowUsedRange="0">
    <extLst/>
  </autoFilter>
  <mergeCells count="34">
    <mergeCell ref="A2:L2"/>
    <mergeCell ref="A3:L3"/>
    <mergeCell ref="A4:L4"/>
    <mergeCell ref="A62:L62"/>
    <mergeCell ref="A65:L65"/>
    <mergeCell ref="A66:L66"/>
    <mergeCell ref="A67:L67"/>
    <mergeCell ref="A68:L68"/>
    <mergeCell ref="A97:L97"/>
    <mergeCell ref="A100:L100"/>
    <mergeCell ref="A101:L101"/>
    <mergeCell ref="A102:L102"/>
    <mergeCell ref="A103:L103"/>
    <mergeCell ref="A121:L121"/>
    <mergeCell ref="A124:L124"/>
    <mergeCell ref="A125:L125"/>
    <mergeCell ref="A126:L126"/>
    <mergeCell ref="A127:L127"/>
    <mergeCell ref="A147:L147"/>
    <mergeCell ref="A150:L150"/>
    <mergeCell ref="A151:L151"/>
    <mergeCell ref="A152:L152"/>
    <mergeCell ref="A153:L153"/>
    <mergeCell ref="A181:L181"/>
    <mergeCell ref="A184:L184"/>
    <mergeCell ref="A185:L185"/>
    <mergeCell ref="A186:L186"/>
    <mergeCell ref="A187:L187"/>
    <mergeCell ref="A205:L205"/>
    <mergeCell ref="A208:L208"/>
    <mergeCell ref="A209:L209"/>
    <mergeCell ref="A210:L210"/>
    <mergeCell ref="A211:L211"/>
    <mergeCell ref="A233:L233"/>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9"/>
  <sheetViews>
    <sheetView workbookViewId="0">
      <selection activeCell="O6" sqref="O6"/>
    </sheetView>
  </sheetViews>
  <sheetFormatPr defaultColWidth="8.89166666666667" defaultRowHeight="14.25"/>
  <cols>
    <col min="1" max="1" width="10.9083333333333" style="23" customWidth="1"/>
    <col min="2" max="2" width="22.3666666666667" style="23" customWidth="1"/>
    <col min="3" max="3" width="8.55833333333333" style="23" customWidth="1"/>
    <col min="4" max="4" width="10.3666666666667" style="23" customWidth="1"/>
    <col min="5" max="5" width="7.90833333333333" style="23" customWidth="1"/>
    <col min="6" max="7" width="8.18333333333333" style="23" customWidth="1"/>
    <col min="8" max="8" width="6.90833333333333" style="23" customWidth="1"/>
    <col min="9" max="9" width="7.81666666666667" style="23" customWidth="1"/>
    <col min="10" max="10" width="10.1833333333333" style="23" customWidth="1"/>
    <col min="11" max="16384" width="8.89166666666667" style="24"/>
  </cols>
  <sheetData>
    <row r="1" ht="19.5" spans="1:10">
      <c r="A1" s="25" t="s">
        <v>210</v>
      </c>
      <c r="B1" s="25"/>
      <c r="C1" s="25"/>
      <c r="D1" s="25"/>
      <c r="E1" s="25"/>
      <c r="F1" s="25"/>
      <c r="G1" s="25"/>
      <c r="H1" s="25"/>
    </row>
    <row r="2" customFormat="1" ht="36" customHeight="1" spans="1:10">
      <c r="A2" s="18" t="s">
        <v>211</v>
      </c>
      <c r="B2" s="17"/>
      <c r="C2" s="17"/>
      <c r="D2" s="17"/>
      <c r="E2" s="18"/>
      <c r="F2" s="18"/>
      <c r="G2" s="18"/>
      <c r="H2" s="18"/>
      <c r="I2" s="18"/>
      <c r="J2" s="18"/>
    </row>
    <row r="3" customFormat="1" ht="59" customHeight="1" spans="1:10">
      <c r="A3" s="19" t="s">
        <v>4</v>
      </c>
      <c r="B3" s="19" t="s">
        <v>5</v>
      </c>
      <c r="C3" s="19" t="s">
        <v>212</v>
      </c>
      <c r="D3" s="19" t="s">
        <v>213</v>
      </c>
      <c r="E3" s="19" t="s">
        <v>214</v>
      </c>
      <c r="F3" s="19" t="s">
        <v>9</v>
      </c>
      <c r="G3" s="19" t="s">
        <v>10</v>
      </c>
      <c r="H3" s="19" t="s">
        <v>215</v>
      </c>
      <c r="I3" s="19" t="s">
        <v>216</v>
      </c>
      <c r="J3" s="19" t="s">
        <v>14</v>
      </c>
    </row>
    <row r="4" ht="28" customHeight="1" spans="1:10">
      <c r="A4" s="26" t="s">
        <v>16</v>
      </c>
      <c r="B4" s="27" t="s">
        <v>217</v>
      </c>
      <c r="C4" s="27" t="s">
        <v>18</v>
      </c>
      <c r="D4" s="28" t="s">
        <v>19</v>
      </c>
      <c r="E4" s="29">
        <v>0.52</v>
      </c>
      <c r="F4" s="28"/>
      <c r="G4" s="28">
        <f>E4+F4-I4</f>
        <v>0</v>
      </c>
      <c r="H4" s="30"/>
      <c r="I4" s="28">
        <v>0.52</v>
      </c>
      <c r="J4" s="26"/>
    </row>
    <row r="5" ht="28" customHeight="1" spans="1:10">
      <c r="A5" s="26" t="s">
        <v>16</v>
      </c>
      <c r="B5" s="27" t="s">
        <v>218</v>
      </c>
      <c r="C5" s="27" t="s">
        <v>21</v>
      </c>
      <c r="D5" s="28" t="s">
        <v>19</v>
      </c>
      <c r="E5" s="29">
        <v>1.71</v>
      </c>
      <c r="F5" s="28"/>
      <c r="G5" s="28">
        <f t="shared" ref="G5:G36" si="0">E5+F5-I5</f>
        <v>0.71</v>
      </c>
      <c r="H5" s="28"/>
      <c r="I5" s="28">
        <v>1</v>
      </c>
      <c r="J5" s="26"/>
    </row>
    <row r="6" ht="28" customHeight="1" spans="1:10">
      <c r="A6" s="26" t="s">
        <v>16</v>
      </c>
      <c r="B6" s="27" t="s">
        <v>218</v>
      </c>
      <c r="C6" s="27" t="s">
        <v>22</v>
      </c>
      <c r="D6" s="28" t="s">
        <v>19</v>
      </c>
      <c r="E6" s="31">
        <v>1.64</v>
      </c>
      <c r="F6" s="28"/>
      <c r="G6" s="28">
        <f t="shared" si="0"/>
        <v>1.14</v>
      </c>
      <c r="H6" s="28"/>
      <c r="I6" s="28">
        <v>0.5</v>
      </c>
      <c r="J6" s="26"/>
    </row>
    <row r="7" ht="28" customHeight="1" spans="1:10">
      <c r="A7" s="26" t="s">
        <v>16</v>
      </c>
      <c r="B7" s="27" t="s">
        <v>218</v>
      </c>
      <c r="C7" s="27" t="s">
        <v>23</v>
      </c>
      <c r="D7" s="28" t="s">
        <v>19</v>
      </c>
      <c r="E7" s="31">
        <v>3.02</v>
      </c>
      <c r="F7" s="28"/>
      <c r="G7" s="28">
        <f t="shared" si="0"/>
        <v>1.02</v>
      </c>
      <c r="H7" s="28"/>
      <c r="I7" s="28">
        <v>2</v>
      </c>
      <c r="J7" s="26"/>
    </row>
    <row r="8" ht="28" customHeight="1" spans="1:10">
      <c r="A8" s="26" t="s">
        <v>16</v>
      </c>
      <c r="B8" s="27" t="s">
        <v>218</v>
      </c>
      <c r="C8" s="27" t="s">
        <v>24</v>
      </c>
      <c r="D8" s="28" t="s">
        <v>19</v>
      </c>
      <c r="E8" s="31">
        <v>2.51</v>
      </c>
      <c r="F8" s="28"/>
      <c r="G8" s="28">
        <f t="shared" si="0"/>
        <v>1.21</v>
      </c>
      <c r="H8" s="28"/>
      <c r="I8" s="28">
        <v>1.3</v>
      </c>
      <c r="J8" s="26"/>
    </row>
    <row r="9" ht="28" customHeight="1" spans="1:10">
      <c r="A9" s="26" t="s">
        <v>16</v>
      </c>
      <c r="B9" s="27" t="s">
        <v>218</v>
      </c>
      <c r="C9" s="27" t="s">
        <v>25</v>
      </c>
      <c r="D9" s="28" t="s">
        <v>19</v>
      </c>
      <c r="E9" s="31">
        <v>3.57</v>
      </c>
      <c r="F9" s="28"/>
      <c r="G9" s="28">
        <f t="shared" si="0"/>
        <v>0.57</v>
      </c>
      <c r="H9" s="28"/>
      <c r="I9" s="28">
        <v>3</v>
      </c>
      <c r="J9" s="26"/>
    </row>
    <row r="10" ht="28" customHeight="1" spans="1:10">
      <c r="A10" s="26" t="s">
        <v>16</v>
      </c>
      <c r="B10" s="27" t="s">
        <v>218</v>
      </c>
      <c r="C10" s="27" t="s">
        <v>26</v>
      </c>
      <c r="D10" s="28" t="s">
        <v>19</v>
      </c>
      <c r="E10" s="31">
        <v>5.76</v>
      </c>
      <c r="F10" s="28"/>
      <c r="G10" s="28">
        <f t="shared" si="0"/>
        <v>4.16</v>
      </c>
      <c r="H10" s="28"/>
      <c r="I10" s="28">
        <v>1.6</v>
      </c>
      <c r="J10" s="26"/>
    </row>
    <row r="11" ht="28" customHeight="1" spans="1:10">
      <c r="A11" s="26" t="s">
        <v>16</v>
      </c>
      <c r="B11" s="27" t="s">
        <v>218</v>
      </c>
      <c r="C11" s="27" t="s">
        <v>27</v>
      </c>
      <c r="D11" s="28" t="s">
        <v>19</v>
      </c>
      <c r="E11" s="31">
        <v>1.9</v>
      </c>
      <c r="F11" s="28"/>
      <c r="G11" s="28">
        <f t="shared" si="0"/>
        <v>0.9</v>
      </c>
      <c r="H11" s="28"/>
      <c r="I11" s="28">
        <v>1</v>
      </c>
      <c r="J11" s="26"/>
    </row>
    <row r="12" ht="28" customHeight="1" spans="1:10">
      <c r="A12" s="26" t="s">
        <v>16</v>
      </c>
      <c r="B12" s="27" t="s">
        <v>218</v>
      </c>
      <c r="C12" s="27" t="s">
        <v>28</v>
      </c>
      <c r="D12" s="28" t="s">
        <v>19</v>
      </c>
      <c r="E12" s="31">
        <v>1.66</v>
      </c>
      <c r="F12" s="28"/>
      <c r="G12" s="28">
        <f t="shared" si="0"/>
        <v>0</v>
      </c>
      <c r="H12" s="28"/>
      <c r="I12" s="28">
        <v>1.66</v>
      </c>
      <c r="J12" s="26"/>
    </row>
    <row r="13" ht="28" customHeight="1" spans="1:10">
      <c r="A13" s="26" t="s">
        <v>16</v>
      </c>
      <c r="B13" s="27" t="s">
        <v>218</v>
      </c>
      <c r="C13" s="32" t="s">
        <v>29</v>
      </c>
      <c r="D13" s="28" t="s">
        <v>19</v>
      </c>
      <c r="E13" s="31">
        <v>2.05</v>
      </c>
      <c r="F13" s="28"/>
      <c r="G13" s="28">
        <f t="shared" si="0"/>
        <v>1.05</v>
      </c>
      <c r="H13" s="28"/>
      <c r="I13" s="28">
        <v>1</v>
      </c>
      <c r="J13" s="26"/>
    </row>
    <row r="14" ht="28" customHeight="1" spans="1:10">
      <c r="A14" s="26" t="s">
        <v>16</v>
      </c>
      <c r="B14" s="27" t="s">
        <v>218</v>
      </c>
      <c r="C14" s="27" t="s">
        <v>31</v>
      </c>
      <c r="D14" s="28" t="s">
        <v>19</v>
      </c>
      <c r="E14" s="31">
        <v>2.76</v>
      </c>
      <c r="F14" s="28"/>
      <c r="G14" s="28">
        <f t="shared" si="0"/>
        <v>1.26</v>
      </c>
      <c r="H14" s="28"/>
      <c r="I14" s="28">
        <v>1.5</v>
      </c>
      <c r="J14" s="26"/>
    </row>
    <row r="15" ht="28" customHeight="1" spans="1:10">
      <c r="A15" s="26" t="s">
        <v>16</v>
      </c>
      <c r="B15" s="27" t="s">
        <v>218</v>
      </c>
      <c r="C15" s="27" t="s">
        <v>32</v>
      </c>
      <c r="D15" s="28" t="s">
        <v>19</v>
      </c>
      <c r="E15" s="31">
        <v>1.44</v>
      </c>
      <c r="F15" s="28"/>
      <c r="G15" s="28">
        <f t="shared" si="0"/>
        <v>0</v>
      </c>
      <c r="H15" s="28"/>
      <c r="I15" s="28">
        <v>1.44</v>
      </c>
      <c r="J15" s="26"/>
    </row>
    <row r="16" ht="28" customHeight="1" spans="1:10">
      <c r="A16" s="26" t="s">
        <v>16</v>
      </c>
      <c r="B16" s="27" t="s">
        <v>218</v>
      </c>
      <c r="C16" s="27" t="s">
        <v>33</v>
      </c>
      <c r="D16" s="28" t="s">
        <v>19</v>
      </c>
      <c r="E16" s="31">
        <v>3.99</v>
      </c>
      <c r="F16" s="28"/>
      <c r="G16" s="28">
        <f t="shared" si="0"/>
        <v>2.89</v>
      </c>
      <c r="H16" s="28"/>
      <c r="I16" s="28">
        <v>1.1</v>
      </c>
      <c r="J16" s="26"/>
    </row>
    <row r="17" ht="28" customHeight="1" spans="1:10">
      <c r="A17" s="26" t="s">
        <v>16</v>
      </c>
      <c r="B17" s="27" t="s">
        <v>218</v>
      </c>
      <c r="C17" s="27" t="s">
        <v>34</v>
      </c>
      <c r="D17" s="28" t="s">
        <v>19</v>
      </c>
      <c r="E17" s="31">
        <v>1.39</v>
      </c>
      <c r="F17" s="28"/>
      <c r="G17" s="28">
        <f t="shared" si="0"/>
        <v>0.29</v>
      </c>
      <c r="H17" s="28"/>
      <c r="I17" s="28">
        <v>1.1</v>
      </c>
      <c r="J17" s="26"/>
    </row>
    <row r="18" ht="28" customHeight="1" spans="1:10">
      <c r="A18" s="26" t="s">
        <v>16</v>
      </c>
      <c r="B18" s="27" t="s">
        <v>218</v>
      </c>
      <c r="C18" s="32" t="s">
        <v>35</v>
      </c>
      <c r="D18" s="28" t="s">
        <v>19</v>
      </c>
      <c r="E18" s="31">
        <v>3.86</v>
      </c>
      <c r="F18" s="28"/>
      <c r="G18" s="28">
        <f t="shared" si="0"/>
        <v>2.86</v>
      </c>
      <c r="H18" s="28"/>
      <c r="I18" s="28">
        <v>1</v>
      </c>
      <c r="J18" s="26"/>
    </row>
    <row r="19" ht="28" customHeight="1" spans="1:10">
      <c r="A19" s="26" t="s">
        <v>16</v>
      </c>
      <c r="B19" s="27" t="s">
        <v>218</v>
      </c>
      <c r="C19" s="27" t="s">
        <v>36</v>
      </c>
      <c r="D19" s="28" t="s">
        <v>19</v>
      </c>
      <c r="E19" s="31">
        <v>3.38</v>
      </c>
      <c r="F19" s="28"/>
      <c r="G19" s="28">
        <f t="shared" si="0"/>
        <v>1.88</v>
      </c>
      <c r="H19" s="28"/>
      <c r="I19" s="28">
        <v>1.5</v>
      </c>
      <c r="J19" s="26"/>
    </row>
    <row r="20" ht="28" customHeight="1" spans="1:10">
      <c r="A20" s="26" t="s">
        <v>16</v>
      </c>
      <c r="B20" s="27" t="s">
        <v>218</v>
      </c>
      <c r="C20" s="27" t="s">
        <v>37</v>
      </c>
      <c r="D20" s="28" t="s">
        <v>19</v>
      </c>
      <c r="E20" s="31">
        <v>2.06</v>
      </c>
      <c r="F20" s="28"/>
      <c r="G20" s="28">
        <f t="shared" si="0"/>
        <v>0</v>
      </c>
      <c r="H20" s="28"/>
      <c r="I20" s="28">
        <v>2.06</v>
      </c>
      <c r="J20" s="26"/>
    </row>
    <row r="21" ht="28" customHeight="1" spans="1:10">
      <c r="A21" s="26" t="s">
        <v>16</v>
      </c>
      <c r="B21" s="27" t="s">
        <v>218</v>
      </c>
      <c r="C21" s="27" t="s">
        <v>38</v>
      </c>
      <c r="D21" s="28" t="s">
        <v>19</v>
      </c>
      <c r="E21" s="31">
        <v>1.93</v>
      </c>
      <c r="F21" s="28"/>
      <c r="G21" s="28">
        <f t="shared" si="0"/>
        <v>0.73</v>
      </c>
      <c r="H21" s="28"/>
      <c r="I21" s="28">
        <v>1.2</v>
      </c>
      <c r="J21" s="26"/>
    </row>
    <row r="22" ht="28" customHeight="1" spans="1:10">
      <c r="A22" s="26" t="s">
        <v>16</v>
      </c>
      <c r="B22" s="27" t="s">
        <v>218</v>
      </c>
      <c r="C22" s="32" t="s">
        <v>39</v>
      </c>
      <c r="D22" s="28" t="s">
        <v>19</v>
      </c>
      <c r="E22" s="31">
        <v>2.39</v>
      </c>
      <c r="F22" s="28"/>
      <c r="G22" s="28">
        <f t="shared" si="0"/>
        <v>1.29</v>
      </c>
      <c r="H22" s="28"/>
      <c r="I22" s="28">
        <v>1.1</v>
      </c>
      <c r="J22" s="26"/>
    </row>
    <row r="23" ht="28" customHeight="1" spans="1:10">
      <c r="A23" s="26" t="s">
        <v>16</v>
      </c>
      <c r="B23" s="27" t="s">
        <v>218</v>
      </c>
      <c r="C23" s="27" t="s">
        <v>40</v>
      </c>
      <c r="D23" s="28" t="s">
        <v>19</v>
      </c>
      <c r="E23" s="31">
        <v>3.78</v>
      </c>
      <c r="F23" s="28"/>
      <c r="G23" s="28">
        <f t="shared" si="0"/>
        <v>1.78</v>
      </c>
      <c r="H23" s="28"/>
      <c r="I23" s="28">
        <v>2</v>
      </c>
      <c r="J23" s="26"/>
    </row>
    <row r="24" ht="28" customHeight="1" spans="1:10">
      <c r="A24" s="26" t="s">
        <v>16</v>
      </c>
      <c r="B24" s="27" t="s">
        <v>218</v>
      </c>
      <c r="C24" s="27" t="s">
        <v>41</v>
      </c>
      <c r="D24" s="28" t="s">
        <v>19</v>
      </c>
      <c r="E24" s="31">
        <v>3.89</v>
      </c>
      <c r="F24" s="28"/>
      <c r="G24" s="28">
        <f t="shared" si="0"/>
        <v>1.49</v>
      </c>
      <c r="H24" s="28"/>
      <c r="I24" s="28">
        <v>2.4</v>
      </c>
      <c r="J24" s="26"/>
    </row>
    <row r="25" ht="28" customHeight="1" spans="1:10">
      <c r="A25" s="26" t="s">
        <v>16</v>
      </c>
      <c r="B25" s="27" t="s">
        <v>218</v>
      </c>
      <c r="C25" s="27" t="s">
        <v>42</v>
      </c>
      <c r="D25" s="28" t="s">
        <v>19</v>
      </c>
      <c r="E25" s="31">
        <v>1.63</v>
      </c>
      <c r="F25" s="28"/>
      <c r="G25" s="28">
        <f t="shared" si="0"/>
        <v>0</v>
      </c>
      <c r="H25" s="28"/>
      <c r="I25" s="28">
        <v>1.63</v>
      </c>
      <c r="J25" s="26"/>
    </row>
    <row r="26" ht="28" customHeight="1" spans="1:10">
      <c r="A26" s="26" t="s">
        <v>16</v>
      </c>
      <c r="B26" s="27" t="s">
        <v>218</v>
      </c>
      <c r="C26" s="27" t="s">
        <v>43</v>
      </c>
      <c r="D26" s="28" t="s">
        <v>19</v>
      </c>
      <c r="E26" s="31">
        <v>1.95</v>
      </c>
      <c r="F26" s="28"/>
      <c r="G26" s="28">
        <f t="shared" si="0"/>
        <v>0</v>
      </c>
      <c r="H26" s="28"/>
      <c r="I26" s="28">
        <v>1.95</v>
      </c>
      <c r="J26" s="26"/>
    </row>
    <row r="27" ht="28" customHeight="1" spans="1:10">
      <c r="A27" s="26" t="s">
        <v>16</v>
      </c>
      <c r="B27" s="27" t="s">
        <v>218</v>
      </c>
      <c r="C27" s="27" t="s">
        <v>44</v>
      </c>
      <c r="D27" s="28" t="s">
        <v>19</v>
      </c>
      <c r="E27" s="31">
        <v>2.22</v>
      </c>
      <c r="F27" s="28"/>
      <c r="G27" s="28">
        <f t="shared" si="0"/>
        <v>0.72</v>
      </c>
      <c r="H27" s="28"/>
      <c r="I27" s="28">
        <v>1.5</v>
      </c>
      <c r="J27" s="26"/>
    </row>
    <row r="28" ht="28" customHeight="1" spans="1:10">
      <c r="A28" s="26" t="s">
        <v>16</v>
      </c>
      <c r="B28" s="27" t="s">
        <v>218</v>
      </c>
      <c r="C28" s="32" t="s">
        <v>45</v>
      </c>
      <c r="D28" s="28" t="s">
        <v>19</v>
      </c>
      <c r="E28" s="31">
        <v>2.46</v>
      </c>
      <c r="F28" s="28"/>
      <c r="G28" s="28">
        <f t="shared" si="0"/>
        <v>1.26</v>
      </c>
      <c r="H28" s="28"/>
      <c r="I28" s="28">
        <v>1.2</v>
      </c>
      <c r="J28" s="26"/>
    </row>
    <row r="29" ht="28" customHeight="1" spans="1:10">
      <c r="A29" s="26" t="s">
        <v>16</v>
      </c>
      <c r="B29" s="27" t="s">
        <v>218</v>
      </c>
      <c r="C29" s="27" t="s">
        <v>46</v>
      </c>
      <c r="D29" s="28" t="s">
        <v>19</v>
      </c>
      <c r="E29" s="31">
        <v>1.22</v>
      </c>
      <c r="F29" s="28"/>
      <c r="G29" s="28">
        <f t="shared" si="0"/>
        <v>0.11</v>
      </c>
      <c r="H29" s="28"/>
      <c r="I29" s="28">
        <v>1.11</v>
      </c>
      <c r="J29" s="26"/>
    </row>
    <row r="30" ht="28" customHeight="1" spans="1:10">
      <c r="A30" s="26" t="s">
        <v>16</v>
      </c>
      <c r="B30" s="27" t="s">
        <v>218</v>
      </c>
      <c r="C30" s="27" t="s">
        <v>47</v>
      </c>
      <c r="D30" s="28" t="s">
        <v>19</v>
      </c>
      <c r="E30" s="31">
        <v>1.92</v>
      </c>
      <c r="F30" s="28"/>
      <c r="G30" s="28">
        <f t="shared" si="0"/>
        <v>0.92</v>
      </c>
      <c r="H30" s="28"/>
      <c r="I30" s="28">
        <v>1</v>
      </c>
      <c r="J30" s="26"/>
    </row>
    <row r="31" ht="28" customHeight="1" spans="1:10">
      <c r="A31" s="26" t="s">
        <v>16</v>
      </c>
      <c r="B31" s="27" t="s">
        <v>218</v>
      </c>
      <c r="C31" s="27" t="s">
        <v>48</v>
      </c>
      <c r="D31" s="28" t="s">
        <v>19</v>
      </c>
      <c r="E31" s="31">
        <v>3.07</v>
      </c>
      <c r="F31" s="28"/>
      <c r="G31" s="28">
        <f t="shared" si="0"/>
        <v>1.77</v>
      </c>
      <c r="H31" s="28"/>
      <c r="I31" s="28">
        <v>1.3</v>
      </c>
      <c r="J31" s="26"/>
    </row>
    <row r="32" ht="28" customHeight="1" spans="1:10">
      <c r="A32" s="26" t="s">
        <v>16</v>
      </c>
      <c r="B32" s="27" t="s">
        <v>218</v>
      </c>
      <c r="C32" s="27" t="s">
        <v>50</v>
      </c>
      <c r="D32" s="28" t="s">
        <v>19</v>
      </c>
      <c r="E32" s="31">
        <v>1.99</v>
      </c>
      <c r="F32" s="28"/>
      <c r="G32" s="28">
        <f t="shared" si="0"/>
        <v>0.99</v>
      </c>
      <c r="H32" s="28"/>
      <c r="I32" s="28">
        <v>1</v>
      </c>
      <c r="J32" s="26"/>
    </row>
    <row r="33" ht="28" customHeight="1" spans="1:10">
      <c r="A33" s="26" t="s">
        <v>16</v>
      </c>
      <c r="B33" s="27" t="s">
        <v>218</v>
      </c>
      <c r="C33" s="27" t="s">
        <v>51</v>
      </c>
      <c r="D33" s="28" t="s">
        <v>19</v>
      </c>
      <c r="E33" s="31">
        <v>2.74</v>
      </c>
      <c r="F33" s="28"/>
      <c r="G33" s="28">
        <f t="shared" si="0"/>
        <v>0.24</v>
      </c>
      <c r="H33" s="28"/>
      <c r="I33" s="28">
        <v>2.5</v>
      </c>
      <c r="J33" s="26"/>
    </row>
    <row r="34" ht="28" customHeight="1" spans="1:10">
      <c r="A34" s="26" t="s">
        <v>16</v>
      </c>
      <c r="B34" s="27" t="s">
        <v>218</v>
      </c>
      <c r="C34" s="27" t="s">
        <v>52</v>
      </c>
      <c r="D34" s="28" t="s">
        <v>19</v>
      </c>
      <c r="E34" s="31">
        <v>4.01</v>
      </c>
      <c r="F34" s="28"/>
      <c r="G34" s="28">
        <f t="shared" si="0"/>
        <v>1.51</v>
      </c>
      <c r="H34" s="28"/>
      <c r="I34" s="28">
        <v>2.5</v>
      </c>
      <c r="J34" s="26"/>
    </row>
    <row r="35" ht="28" customHeight="1" spans="1:10">
      <c r="A35" s="26" t="s">
        <v>16</v>
      </c>
      <c r="B35" s="27" t="s">
        <v>218</v>
      </c>
      <c r="C35" s="27" t="s">
        <v>53</v>
      </c>
      <c r="D35" s="28" t="s">
        <v>19</v>
      </c>
      <c r="E35" s="31">
        <v>3.45</v>
      </c>
      <c r="F35" s="28"/>
      <c r="G35" s="28">
        <f t="shared" si="0"/>
        <v>1.95</v>
      </c>
      <c r="H35" s="28"/>
      <c r="I35" s="28">
        <v>1.5</v>
      </c>
      <c r="J35" s="26"/>
    </row>
    <row r="36" ht="28" customHeight="1" spans="1:10">
      <c r="A36" s="26" t="s">
        <v>16</v>
      </c>
      <c r="B36" s="27" t="s">
        <v>218</v>
      </c>
      <c r="C36" s="27" t="s">
        <v>54</v>
      </c>
      <c r="D36" s="28" t="s">
        <v>19</v>
      </c>
      <c r="E36" s="31">
        <v>3.46</v>
      </c>
      <c r="F36" s="28"/>
      <c r="G36" s="28">
        <f t="shared" si="0"/>
        <v>2.16</v>
      </c>
      <c r="H36" s="28"/>
      <c r="I36" s="28">
        <v>1.3</v>
      </c>
      <c r="J36" s="26"/>
    </row>
    <row r="37" ht="28" customHeight="1" spans="1:10">
      <c r="A37" s="26" t="s">
        <v>16</v>
      </c>
      <c r="B37" s="27" t="s">
        <v>218</v>
      </c>
      <c r="C37" s="27" t="s">
        <v>55</v>
      </c>
      <c r="D37" s="28" t="s">
        <v>19</v>
      </c>
      <c r="E37" s="31">
        <v>3.13</v>
      </c>
      <c r="F37" s="28"/>
      <c r="G37" s="28">
        <f t="shared" ref="G37:G68" si="1">E37+F37-I37</f>
        <v>1.93</v>
      </c>
      <c r="H37" s="28"/>
      <c r="I37" s="28">
        <v>1.2</v>
      </c>
      <c r="J37" s="26"/>
    </row>
    <row r="38" ht="28" customHeight="1" spans="1:10">
      <c r="A38" s="26" t="s">
        <v>16</v>
      </c>
      <c r="B38" s="27" t="s">
        <v>218</v>
      </c>
      <c r="C38" s="27" t="s">
        <v>56</v>
      </c>
      <c r="D38" s="28" t="s">
        <v>19</v>
      </c>
      <c r="E38" s="31">
        <v>1.78</v>
      </c>
      <c r="F38" s="28"/>
      <c r="G38" s="28">
        <f t="shared" si="1"/>
        <v>0.28</v>
      </c>
      <c r="H38" s="28"/>
      <c r="I38" s="28">
        <v>1.5</v>
      </c>
      <c r="J38" s="26"/>
    </row>
    <row r="39" ht="28" customHeight="1" spans="1:10">
      <c r="A39" s="26" t="s">
        <v>16</v>
      </c>
      <c r="B39" s="27" t="s">
        <v>218</v>
      </c>
      <c r="C39" s="27" t="s">
        <v>57</v>
      </c>
      <c r="D39" s="28" t="s">
        <v>19</v>
      </c>
      <c r="E39" s="31">
        <v>5.84</v>
      </c>
      <c r="F39" s="28"/>
      <c r="G39" s="28">
        <f t="shared" si="1"/>
        <v>3.84</v>
      </c>
      <c r="H39" s="28"/>
      <c r="I39" s="28">
        <v>2</v>
      </c>
      <c r="J39" s="26"/>
    </row>
    <row r="40" ht="28" customHeight="1" spans="1:10">
      <c r="A40" s="26" t="s">
        <v>16</v>
      </c>
      <c r="B40" s="27" t="s">
        <v>218</v>
      </c>
      <c r="C40" s="27" t="s">
        <v>58</v>
      </c>
      <c r="D40" s="28" t="s">
        <v>19</v>
      </c>
      <c r="E40" s="31">
        <v>2.33</v>
      </c>
      <c r="F40" s="28"/>
      <c r="G40" s="28">
        <f t="shared" si="1"/>
        <v>0.83</v>
      </c>
      <c r="H40" s="28"/>
      <c r="I40" s="28">
        <v>1.5</v>
      </c>
      <c r="J40" s="26"/>
    </row>
    <row r="41" ht="28" customHeight="1" spans="1:10">
      <c r="A41" s="26" t="s">
        <v>16</v>
      </c>
      <c r="B41" s="27" t="s">
        <v>218</v>
      </c>
      <c r="C41" s="27" t="s">
        <v>59</v>
      </c>
      <c r="D41" s="28" t="s">
        <v>19</v>
      </c>
      <c r="E41" s="31">
        <v>1.29</v>
      </c>
      <c r="F41" s="28"/>
      <c r="G41" s="28">
        <f t="shared" si="1"/>
        <v>0.79</v>
      </c>
      <c r="H41" s="28"/>
      <c r="I41" s="28">
        <v>0.5</v>
      </c>
      <c r="J41" s="26"/>
    </row>
    <row r="42" ht="28" customHeight="1" spans="1:10">
      <c r="A42" s="26" t="s">
        <v>16</v>
      </c>
      <c r="B42" s="27" t="s">
        <v>218</v>
      </c>
      <c r="C42" s="27" t="s">
        <v>60</v>
      </c>
      <c r="D42" s="28" t="s">
        <v>19</v>
      </c>
      <c r="E42" s="31">
        <v>3.65</v>
      </c>
      <c r="F42" s="28"/>
      <c r="G42" s="28">
        <f t="shared" si="1"/>
        <v>1.65</v>
      </c>
      <c r="H42" s="28"/>
      <c r="I42" s="28">
        <v>2</v>
      </c>
      <c r="J42" s="26"/>
    </row>
    <row r="43" ht="28" customHeight="1" spans="1:10">
      <c r="A43" s="26" t="s">
        <v>16</v>
      </c>
      <c r="B43" s="27" t="s">
        <v>218</v>
      </c>
      <c r="C43" s="33" t="s">
        <v>61</v>
      </c>
      <c r="D43" s="28" t="s">
        <v>19</v>
      </c>
      <c r="E43" s="34">
        <v>4.12</v>
      </c>
      <c r="F43" s="28"/>
      <c r="G43" s="28">
        <f t="shared" si="1"/>
        <v>1.32</v>
      </c>
      <c r="H43" s="28"/>
      <c r="I43" s="28">
        <v>2.8</v>
      </c>
      <c r="J43" s="26"/>
    </row>
    <row r="44" ht="28" customHeight="1" spans="1:10">
      <c r="A44" s="26" t="s">
        <v>16</v>
      </c>
      <c r="B44" s="27" t="s">
        <v>218</v>
      </c>
      <c r="C44" s="33" t="s">
        <v>62</v>
      </c>
      <c r="D44" s="28" t="s">
        <v>19</v>
      </c>
      <c r="E44" s="35">
        <v>4.06</v>
      </c>
      <c r="F44" s="28"/>
      <c r="G44" s="28">
        <f t="shared" si="1"/>
        <v>0.76</v>
      </c>
      <c r="H44" s="28"/>
      <c r="I44" s="28">
        <v>3.3</v>
      </c>
      <c r="J44" s="26"/>
    </row>
    <row r="45" ht="28" customHeight="1" spans="1:10">
      <c r="A45" s="26" t="s">
        <v>16</v>
      </c>
      <c r="B45" s="27" t="s">
        <v>218</v>
      </c>
      <c r="C45" s="32" t="s">
        <v>63</v>
      </c>
      <c r="D45" s="28" t="s">
        <v>19</v>
      </c>
      <c r="E45" s="35">
        <v>1.86</v>
      </c>
      <c r="F45" s="28"/>
      <c r="G45" s="28">
        <f t="shared" si="1"/>
        <v>0</v>
      </c>
      <c r="H45" s="28"/>
      <c r="I45" s="28">
        <v>1.86</v>
      </c>
      <c r="J45" s="26"/>
    </row>
    <row r="46" ht="28" customHeight="1" spans="1:10">
      <c r="A46" s="26" t="s">
        <v>16</v>
      </c>
      <c r="B46" s="27" t="s">
        <v>218</v>
      </c>
      <c r="C46" s="33" t="s">
        <v>64</v>
      </c>
      <c r="D46" s="28" t="s">
        <v>19</v>
      </c>
      <c r="E46" s="35">
        <v>1.46</v>
      </c>
      <c r="F46" s="28"/>
      <c r="G46" s="28">
        <f t="shared" si="1"/>
        <v>0.46</v>
      </c>
      <c r="H46" s="28"/>
      <c r="I46" s="28">
        <v>1</v>
      </c>
      <c r="J46" s="26"/>
    </row>
    <row r="47" ht="28" customHeight="1" spans="1:10">
      <c r="A47" s="26" t="s">
        <v>16</v>
      </c>
      <c r="B47" s="27" t="s">
        <v>218</v>
      </c>
      <c r="C47" s="33" t="s">
        <v>65</v>
      </c>
      <c r="D47" s="28" t="s">
        <v>19</v>
      </c>
      <c r="E47" s="35">
        <v>4.07</v>
      </c>
      <c r="F47" s="28"/>
      <c r="G47" s="28">
        <f t="shared" si="1"/>
        <v>2.57</v>
      </c>
      <c r="H47" s="28"/>
      <c r="I47" s="28">
        <v>1.5</v>
      </c>
      <c r="J47" s="26"/>
    </row>
    <row r="48" ht="28" customHeight="1" spans="1:10">
      <c r="A48" s="26" t="s">
        <v>16</v>
      </c>
      <c r="B48" s="27" t="s">
        <v>218</v>
      </c>
      <c r="C48" s="33" t="s">
        <v>66</v>
      </c>
      <c r="D48" s="28" t="s">
        <v>19</v>
      </c>
      <c r="E48" s="35">
        <v>2.65</v>
      </c>
      <c r="F48" s="28"/>
      <c r="G48" s="28">
        <f t="shared" si="1"/>
        <v>0.85</v>
      </c>
      <c r="H48" s="28"/>
      <c r="I48" s="28">
        <v>1.8</v>
      </c>
      <c r="J48" s="26"/>
    </row>
    <row r="49" ht="28" customHeight="1" spans="1:10">
      <c r="A49" s="26" t="s">
        <v>16</v>
      </c>
      <c r="B49" s="27" t="s">
        <v>218</v>
      </c>
      <c r="C49" s="33" t="s">
        <v>67</v>
      </c>
      <c r="D49" s="28" t="s">
        <v>19</v>
      </c>
      <c r="E49" s="35">
        <v>1.79</v>
      </c>
      <c r="F49" s="28"/>
      <c r="G49" s="28">
        <f t="shared" si="1"/>
        <v>0.79</v>
      </c>
      <c r="H49" s="28"/>
      <c r="I49" s="28">
        <v>1</v>
      </c>
      <c r="J49" s="26"/>
    </row>
    <row r="50" ht="28" customHeight="1" spans="1:10">
      <c r="A50" s="26" t="s">
        <v>16</v>
      </c>
      <c r="B50" s="27" t="s">
        <v>218</v>
      </c>
      <c r="C50" s="33" t="s">
        <v>68</v>
      </c>
      <c r="D50" s="28" t="s">
        <v>19</v>
      </c>
      <c r="E50" s="35">
        <v>2.11</v>
      </c>
      <c r="F50" s="28"/>
      <c r="G50" s="28">
        <f t="shared" si="1"/>
        <v>0.51</v>
      </c>
      <c r="H50" s="28"/>
      <c r="I50" s="28">
        <v>1.6</v>
      </c>
      <c r="J50" s="26"/>
    </row>
    <row r="51" ht="28" customHeight="1" spans="1:10">
      <c r="A51" s="26" t="s">
        <v>16</v>
      </c>
      <c r="B51" s="27" t="s">
        <v>218</v>
      </c>
      <c r="C51" s="33" t="s">
        <v>50</v>
      </c>
      <c r="D51" s="28" t="s">
        <v>19</v>
      </c>
      <c r="E51" s="35">
        <v>1.99</v>
      </c>
      <c r="F51" s="28"/>
      <c r="G51" s="28">
        <f t="shared" si="1"/>
        <v>1.49</v>
      </c>
      <c r="H51" s="28"/>
      <c r="I51" s="28">
        <v>0.5</v>
      </c>
      <c r="J51" s="26"/>
    </row>
    <row r="52" ht="28" customHeight="1" spans="1:10">
      <c r="A52" s="26" t="s">
        <v>16</v>
      </c>
      <c r="B52" s="27" t="s">
        <v>218</v>
      </c>
      <c r="C52" s="33" t="s">
        <v>30</v>
      </c>
      <c r="D52" s="28" t="s">
        <v>19</v>
      </c>
      <c r="E52" s="35">
        <v>2.72</v>
      </c>
      <c r="F52" s="28"/>
      <c r="G52" s="28">
        <f t="shared" si="1"/>
        <v>0.22</v>
      </c>
      <c r="H52" s="28"/>
      <c r="I52" s="28">
        <v>2.5</v>
      </c>
      <c r="J52" s="26"/>
    </row>
    <row r="53" ht="28" customHeight="1" spans="1:10">
      <c r="A53" s="26" t="s">
        <v>16</v>
      </c>
      <c r="B53" s="27" t="s">
        <v>218</v>
      </c>
      <c r="C53" s="33" t="s">
        <v>69</v>
      </c>
      <c r="D53" s="28" t="s">
        <v>19</v>
      </c>
      <c r="E53" s="35">
        <v>2.86</v>
      </c>
      <c r="F53" s="28"/>
      <c r="G53" s="28">
        <f t="shared" si="1"/>
        <v>1.36</v>
      </c>
      <c r="H53" s="28"/>
      <c r="I53" s="28">
        <v>1.5</v>
      </c>
      <c r="J53" s="26"/>
    </row>
    <row r="54" ht="28" customHeight="1" spans="1:10">
      <c r="A54" s="26" t="s">
        <v>16</v>
      </c>
      <c r="B54" s="27" t="s">
        <v>218</v>
      </c>
      <c r="C54" s="33" t="s">
        <v>70</v>
      </c>
      <c r="D54" s="28" t="s">
        <v>19</v>
      </c>
      <c r="E54" s="35">
        <v>2.56</v>
      </c>
      <c r="F54" s="28"/>
      <c r="G54" s="28">
        <f t="shared" si="1"/>
        <v>1.26</v>
      </c>
      <c r="H54" s="32"/>
      <c r="I54" s="28">
        <v>1.3</v>
      </c>
      <c r="J54" s="26"/>
    </row>
    <row r="55" ht="28" customHeight="1" spans="1:10">
      <c r="A55" s="26" t="s">
        <v>16</v>
      </c>
      <c r="B55" s="27" t="s">
        <v>218</v>
      </c>
      <c r="C55" s="27" t="s">
        <v>71</v>
      </c>
      <c r="D55" s="28" t="s">
        <v>19</v>
      </c>
      <c r="E55" s="36">
        <v>3.73</v>
      </c>
      <c r="F55" s="28"/>
      <c r="G55" s="28">
        <f t="shared" si="1"/>
        <v>1.73</v>
      </c>
      <c r="H55" s="28"/>
      <c r="I55" s="28">
        <v>2</v>
      </c>
      <c r="J55" s="26"/>
    </row>
    <row r="56" ht="28" customHeight="1" spans="1:10">
      <c r="A56" s="26" t="s">
        <v>16</v>
      </c>
      <c r="B56" s="27" t="s">
        <v>218</v>
      </c>
      <c r="C56" s="27" t="s">
        <v>72</v>
      </c>
      <c r="D56" s="28" t="s">
        <v>19</v>
      </c>
      <c r="E56" s="36">
        <v>2.25</v>
      </c>
      <c r="F56" s="28"/>
      <c r="G56" s="28">
        <f t="shared" si="1"/>
        <v>0.75</v>
      </c>
      <c r="H56" s="28"/>
      <c r="I56" s="28">
        <v>1.5</v>
      </c>
      <c r="J56" s="26"/>
    </row>
    <row r="57" ht="28" customHeight="1" spans="1:10">
      <c r="A57" s="26" t="s">
        <v>16</v>
      </c>
      <c r="B57" s="27" t="s">
        <v>219</v>
      </c>
      <c r="C57" s="27" t="s">
        <v>77</v>
      </c>
      <c r="D57" s="28" t="s">
        <v>19</v>
      </c>
      <c r="E57" s="28">
        <v>4.37</v>
      </c>
      <c r="F57" s="28"/>
      <c r="G57" s="28">
        <f t="shared" si="1"/>
        <v>1.37</v>
      </c>
      <c r="H57" s="28"/>
      <c r="I57" s="28">
        <v>3</v>
      </c>
      <c r="J57" s="26"/>
    </row>
    <row r="58" ht="28" customHeight="1" spans="1:10">
      <c r="A58" s="26" t="s">
        <v>16</v>
      </c>
      <c r="B58" s="27" t="s">
        <v>219</v>
      </c>
      <c r="C58" s="27" t="s">
        <v>79</v>
      </c>
      <c r="D58" s="28" t="s">
        <v>19</v>
      </c>
      <c r="E58" s="28">
        <f>7.08/2</f>
        <v>3.54</v>
      </c>
      <c r="F58" s="28"/>
      <c r="G58" s="28">
        <f t="shared" si="1"/>
        <v>0.17</v>
      </c>
      <c r="H58" s="28"/>
      <c r="I58" s="28">
        <v>3.37</v>
      </c>
      <c r="J58" s="26"/>
    </row>
    <row r="59" ht="28" customHeight="1" spans="1:10">
      <c r="A59" s="26" t="s">
        <v>16</v>
      </c>
      <c r="B59" s="27" t="s">
        <v>219</v>
      </c>
      <c r="C59" s="32" t="s">
        <v>89</v>
      </c>
      <c r="D59" s="28" t="s">
        <v>19</v>
      </c>
      <c r="E59" s="28">
        <f>7.08/2</f>
        <v>3.54</v>
      </c>
      <c r="F59" s="28"/>
      <c r="G59" s="28">
        <f t="shared" si="1"/>
        <v>0.64</v>
      </c>
      <c r="H59" s="28"/>
      <c r="I59" s="28">
        <v>2.9</v>
      </c>
      <c r="J59" s="26"/>
    </row>
    <row r="60" ht="28" customHeight="1" spans="1:10">
      <c r="A60" s="26" t="s">
        <v>16</v>
      </c>
      <c r="B60" s="27" t="s">
        <v>219</v>
      </c>
      <c r="C60" s="32" t="s">
        <v>81</v>
      </c>
      <c r="D60" s="28" t="s">
        <v>19</v>
      </c>
      <c r="E60" s="28">
        <v>1.32</v>
      </c>
      <c r="F60" s="28"/>
      <c r="G60" s="28">
        <f t="shared" si="1"/>
        <v>0.32</v>
      </c>
      <c r="H60" s="28"/>
      <c r="I60" s="28">
        <v>1</v>
      </c>
      <c r="J60" s="26"/>
    </row>
    <row r="61" ht="28" customHeight="1" spans="1:10">
      <c r="A61" s="26" t="s">
        <v>16</v>
      </c>
      <c r="B61" s="27" t="s">
        <v>219</v>
      </c>
      <c r="C61" s="32" t="s">
        <v>82</v>
      </c>
      <c r="D61" s="28" t="s">
        <v>19</v>
      </c>
      <c r="E61" s="28">
        <v>3.23</v>
      </c>
      <c r="F61" s="28"/>
      <c r="G61" s="28">
        <f t="shared" si="1"/>
        <v>1.23</v>
      </c>
      <c r="H61" s="28"/>
      <c r="I61" s="28">
        <v>2</v>
      </c>
      <c r="J61" s="26"/>
    </row>
    <row r="62" ht="28" customHeight="1" spans="1:10">
      <c r="A62" s="26" t="s">
        <v>16</v>
      </c>
      <c r="B62" s="27" t="s">
        <v>219</v>
      </c>
      <c r="C62" s="27" t="s">
        <v>83</v>
      </c>
      <c r="D62" s="28" t="s">
        <v>19</v>
      </c>
      <c r="E62" s="28">
        <v>6.2</v>
      </c>
      <c r="F62" s="28"/>
      <c r="G62" s="28">
        <f t="shared" si="1"/>
        <v>5.2</v>
      </c>
      <c r="H62" s="28"/>
      <c r="I62" s="28">
        <v>1</v>
      </c>
      <c r="J62" s="26"/>
    </row>
    <row r="63" ht="28" customHeight="1" spans="1:10">
      <c r="A63" s="26" t="s">
        <v>16</v>
      </c>
      <c r="B63" s="27" t="s">
        <v>219</v>
      </c>
      <c r="C63" s="32" t="s">
        <v>84</v>
      </c>
      <c r="D63" s="28" t="s">
        <v>19</v>
      </c>
      <c r="E63" s="28">
        <v>3.65</v>
      </c>
      <c r="F63" s="28"/>
      <c r="G63" s="28">
        <f t="shared" si="1"/>
        <v>1.65</v>
      </c>
      <c r="H63" s="28"/>
      <c r="I63" s="28">
        <v>2</v>
      </c>
      <c r="J63" s="26"/>
    </row>
    <row r="64" ht="28" customHeight="1" spans="1:10">
      <c r="A64" s="26" t="s">
        <v>16</v>
      </c>
      <c r="B64" s="27" t="s">
        <v>219</v>
      </c>
      <c r="C64" s="27" t="s">
        <v>85</v>
      </c>
      <c r="D64" s="28" t="s">
        <v>19</v>
      </c>
      <c r="E64" s="28">
        <v>3.06</v>
      </c>
      <c r="F64" s="28"/>
      <c r="G64" s="28">
        <f t="shared" si="1"/>
        <v>1.76</v>
      </c>
      <c r="H64" s="28"/>
      <c r="I64" s="28">
        <v>1.3</v>
      </c>
      <c r="J64" s="26"/>
    </row>
    <row r="65" ht="28" customHeight="1" spans="1:10">
      <c r="A65" s="26" t="s">
        <v>16</v>
      </c>
      <c r="B65" s="27" t="s">
        <v>219</v>
      </c>
      <c r="C65" s="27" t="s">
        <v>87</v>
      </c>
      <c r="D65" s="28" t="s">
        <v>19</v>
      </c>
      <c r="E65" s="28">
        <v>3.37</v>
      </c>
      <c r="F65" s="28"/>
      <c r="G65" s="28">
        <f t="shared" si="1"/>
        <v>0.37</v>
      </c>
      <c r="H65" s="28"/>
      <c r="I65" s="28">
        <v>3</v>
      </c>
      <c r="J65" s="26"/>
    </row>
    <row r="66" ht="28" customHeight="1" spans="1:10">
      <c r="A66" s="26" t="s">
        <v>16</v>
      </c>
      <c r="B66" s="27" t="s">
        <v>219</v>
      </c>
      <c r="C66" s="27" t="s">
        <v>24</v>
      </c>
      <c r="D66" s="28" t="s">
        <v>19</v>
      </c>
      <c r="E66" s="28">
        <v>2.61</v>
      </c>
      <c r="F66" s="28"/>
      <c r="G66" s="28">
        <f t="shared" si="1"/>
        <v>2.11</v>
      </c>
      <c r="H66" s="28"/>
      <c r="I66" s="28">
        <v>0.5</v>
      </c>
      <c r="J66" s="26"/>
    </row>
    <row r="67" ht="28" customHeight="1" spans="1:10">
      <c r="A67" s="26" t="s">
        <v>16</v>
      </c>
      <c r="B67" s="27" t="s">
        <v>219</v>
      </c>
      <c r="C67" s="32" t="s">
        <v>88</v>
      </c>
      <c r="D67" s="28" t="s">
        <v>19</v>
      </c>
      <c r="E67" s="28">
        <v>3.39</v>
      </c>
      <c r="F67" s="28"/>
      <c r="G67" s="28">
        <f t="shared" si="1"/>
        <v>2.39</v>
      </c>
      <c r="H67" s="28"/>
      <c r="I67" s="28">
        <v>1</v>
      </c>
      <c r="J67" s="26"/>
    </row>
    <row r="68" ht="28" customHeight="1" spans="1:10">
      <c r="A68" s="26" t="s">
        <v>16</v>
      </c>
      <c r="B68" s="27" t="s">
        <v>219</v>
      </c>
      <c r="C68" s="32" t="s">
        <v>91</v>
      </c>
      <c r="D68" s="28" t="s">
        <v>19</v>
      </c>
      <c r="E68" s="28">
        <v>2.07</v>
      </c>
      <c r="F68" s="28"/>
      <c r="G68" s="28">
        <f t="shared" si="1"/>
        <v>0.57</v>
      </c>
      <c r="H68" s="28"/>
      <c r="I68" s="28">
        <v>1.5</v>
      </c>
      <c r="J68" s="26"/>
    </row>
    <row r="69" ht="28" customHeight="1" spans="1:10">
      <c r="A69" s="26" t="s">
        <v>16</v>
      </c>
      <c r="B69" s="27" t="s">
        <v>219</v>
      </c>
      <c r="C69" s="27" t="s">
        <v>92</v>
      </c>
      <c r="D69" s="28" t="s">
        <v>19</v>
      </c>
      <c r="E69" s="28">
        <v>2.22</v>
      </c>
      <c r="F69" s="28"/>
      <c r="G69" s="28">
        <f t="shared" ref="G69:G100" si="2">E69+F69-I69</f>
        <v>1.22</v>
      </c>
      <c r="H69" s="28"/>
      <c r="I69" s="28">
        <v>1</v>
      </c>
      <c r="J69" s="26"/>
    </row>
    <row r="70" ht="28" customHeight="1" spans="1:10">
      <c r="A70" s="26" t="s">
        <v>16</v>
      </c>
      <c r="B70" s="27" t="s">
        <v>219</v>
      </c>
      <c r="C70" s="27" t="s">
        <v>94</v>
      </c>
      <c r="D70" s="28" t="s">
        <v>19</v>
      </c>
      <c r="E70" s="28">
        <v>4.26</v>
      </c>
      <c r="F70" s="28"/>
      <c r="G70" s="28">
        <f t="shared" si="2"/>
        <v>3.26</v>
      </c>
      <c r="H70" s="28"/>
      <c r="I70" s="28">
        <v>1</v>
      </c>
      <c r="J70" s="26"/>
    </row>
    <row r="71" ht="28" customHeight="1" spans="1:10">
      <c r="A71" s="26" t="s">
        <v>16</v>
      </c>
      <c r="B71" s="27" t="s">
        <v>219</v>
      </c>
      <c r="C71" s="27" t="s">
        <v>95</v>
      </c>
      <c r="D71" s="28" t="s">
        <v>19</v>
      </c>
      <c r="E71" s="28">
        <v>2.55</v>
      </c>
      <c r="F71" s="28"/>
      <c r="G71" s="28">
        <f t="shared" si="2"/>
        <v>0.35</v>
      </c>
      <c r="H71" s="28"/>
      <c r="I71" s="28">
        <v>2.2</v>
      </c>
      <c r="J71" s="26"/>
    </row>
    <row r="72" ht="28" customHeight="1" spans="1:10">
      <c r="A72" s="26" t="s">
        <v>16</v>
      </c>
      <c r="B72" s="27" t="s">
        <v>219</v>
      </c>
      <c r="C72" s="27" t="s">
        <v>96</v>
      </c>
      <c r="D72" s="28" t="s">
        <v>19</v>
      </c>
      <c r="E72" s="28">
        <v>2.96</v>
      </c>
      <c r="F72" s="28"/>
      <c r="G72" s="28">
        <f t="shared" si="2"/>
        <v>1.96</v>
      </c>
      <c r="H72" s="28"/>
      <c r="I72" s="28">
        <v>1</v>
      </c>
      <c r="J72" s="26"/>
    </row>
    <row r="73" ht="28" customHeight="1" spans="1:10">
      <c r="A73" s="26" t="s">
        <v>16</v>
      </c>
      <c r="B73" s="27" t="s">
        <v>219</v>
      </c>
      <c r="C73" s="32" t="s">
        <v>97</v>
      </c>
      <c r="D73" s="28" t="s">
        <v>19</v>
      </c>
      <c r="E73" s="28">
        <v>3.65</v>
      </c>
      <c r="F73" s="28"/>
      <c r="G73" s="28">
        <f t="shared" si="2"/>
        <v>2.35</v>
      </c>
      <c r="H73" s="28"/>
      <c r="I73" s="28">
        <v>1.3</v>
      </c>
      <c r="J73" s="26"/>
    </row>
    <row r="74" ht="28" customHeight="1" spans="1:10">
      <c r="A74" s="26" t="s">
        <v>16</v>
      </c>
      <c r="B74" s="27" t="s">
        <v>219</v>
      </c>
      <c r="C74" s="27" t="s">
        <v>98</v>
      </c>
      <c r="D74" s="28" t="s">
        <v>19</v>
      </c>
      <c r="E74" s="28">
        <v>4.3</v>
      </c>
      <c r="F74" s="28"/>
      <c r="G74" s="28">
        <f t="shared" si="2"/>
        <v>3.3</v>
      </c>
      <c r="H74" s="28"/>
      <c r="I74" s="28">
        <v>1</v>
      </c>
      <c r="J74" s="26"/>
    </row>
    <row r="75" ht="28" customHeight="1" spans="1:10">
      <c r="A75" s="26" t="s">
        <v>16</v>
      </c>
      <c r="B75" s="27" t="s">
        <v>219</v>
      </c>
      <c r="C75" s="32" t="s">
        <v>99</v>
      </c>
      <c r="D75" s="28" t="s">
        <v>19</v>
      </c>
      <c r="E75" s="28">
        <v>1.54</v>
      </c>
      <c r="F75" s="28"/>
      <c r="G75" s="28">
        <f t="shared" si="2"/>
        <v>0.14</v>
      </c>
      <c r="H75" s="28"/>
      <c r="I75" s="28">
        <v>1.4</v>
      </c>
      <c r="J75" s="26"/>
    </row>
    <row r="76" ht="28" customHeight="1" spans="1:10">
      <c r="A76" s="26" t="s">
        <v>16</v>
      </c>
      <c r="B76" s="27" t="s">
        <v>219</v>
      </c>
      <c r="C76" s="27" t="s">
        <v>101</v>
      </c>
      <c r="D76" s="28" t="s">
        <v>19</v>
      </c>
      <c r="E76" s="28">
        <v>2.87</v>
      </c>
      <c r="F76" s="28"/>
      <c r="G76" s="28">
        <f t="shared" si="2"/>
        <v>1.87</v>
      </c>
      <c r="H76" s="28"/>
      <c r="I76" s="28">
        <v>1</v>
      </c>
      <c r="J76" s="26"/>
    </row>
    <row r="77" ht="28" customHeight="1" spans="1:10">
      <c r="A77" s="26" t="s">
        <v>16</v>
      </c>
      <c r="B77" s="27" t="s">
        <v>219</v>
      </c>
      <c r="C77" s="37" t="s">
        <v>102</v>
      </c>
      <c r="D77" s="28" t="s">
        <v>19</v>
      </c>
      <c r="E77" s="35">
        <v>2.06</v>
      </c>
      <c r="F77" s="28"/>
      <c r="G77" s="28">
        <f t="shared" si="2"/>
        <v>0.76</v>
      </c>
      <c r="H77" s="28"/>
      <c r="I77" s="28">
        <v>1.3</v>
      </c>
      <c r="J77" s="26"/>
    </row>
    <row r="78" ht="28" customHeight="1" spans="1:10">
      <c r="A78" s="26" t="s">
        <v>16</v>
      </c>
      <c r="B78" s="27" t="s">
        <v>219</v>
      </c>
      <c r="C78" s="33" t="s">
        <v>103</v>
      </c>
      <c r="D78" s="28" t="s">
        <v>19</v>
      </c>
      <c r="E78" s="35">
        <v>6.58</v>
      </c>
      <c r="F78" s="28"/>
      <c r="G78" s="28">
        <f t="shared" si="2"/>
        <v>3.58</v>
      </c>
      <c r="H78" s="28"/>
      <c r="I78" s="28">
        <v>3</v>
      </c>
      <c r="J78" s="26"/>
    </row>
    <row r="79" ht="28" customHeight="1" spans="1:10">
      <c r="A79" s="26" t="s">
        <v>16</v>
      </c>
      <c r="B79" s="27" t="s">
        <v>219</v>
      </c>
      <c r="C79" s="33" t="s">
        <v>104</v>
      </c>
      <c r="D79" s="28" t="s">
        <v>19</v>
      </c>
      <c r="E79" s="35">
        <v>4.53</v>
      </c>
      <c r="F79" s="28"/>
      <c r="G79" s="28">
        <f t="shared" si="2"/>
        <v>3.53</v>
      </c>
      <c r="H79" s="28"/>
      <c r="I79" s="28">
        <v>1</v>
      </c>
      <c r="J79" s="26"/>
    </row>
    <row r="80" ht="28" customHeight="1" spans="1:10">
      <c r="A80" s="26" t="s">
        <v>16</v>
      </c>
      <c r="B80" s="27" t="s">
        <v>219</v>
      </c>
      <c r="C80" s="33" t="s">
        <v>105</v>
      </c>
      <c r="D80" s="28" t="s">
        <v>19</v>
      </c>
      <c r="E80" s="35">
        <v>4.03</v>
      </c>
      <c r="F80" s="28"/>
      <c r="G80" s="28">
        <f t="shared" si="2"/>
        <v>3.03</v>
      </c>
      <c r="H80" s="28"/>
      <c r="I80" s="28">
        <v>1</v>
      </c>
      <c r="J80" s="26"/>
    </row>
    <row r="81" ht="28" customHeight="1" spans="1:10">
      <c r="A81" s="26" t="s">
        <v>16</v>
      </c>
      <c r="B81" s="27" t="s">
        <v>219</v>
      </c>
      <c r="C81" s="33" t="s">
        <v>106</v>
      </c>
      <c r="D81" s="28" t="s">
        <v>19</v>
      </c>
      <c r="E81" s="35">
        <v>4.55</v>
      </c>
      <c r="F81" s="28"/>
      <c r="G81" s="28">
        <f t="shared" si="2"/>
        <v>3.95</v>
      </c>
      <c r="H81" s="28"/>
      <c r="I81" s="28">
        <v>0.6</v>
      </c>
      <c r="J81" s="26"/>
    </row>
    <row r="82" ht="28" customHeight="1" spans="1:10">
      <c r="A82" s="26" t="s">
        <v>16</v>
      </c>
      <c r="B82" s="27" t="s">
        <v>219</v>
      </c>
      <c r="C82" s="27" t="s">
        <v>107</v>
      </c>
      <c r="D82" s="28" t="s">
        <v>19</v>
      </c>
      <c r="E82" s="28">
        <v>2.14</v>
      </c>
      <c r="F82" s="28"/>
      <c r="G82" s="28">
        <f t="shared" si="2"/>
        <v>1.14</v>
      </c>
      <c r="H82" s="28"/>
      <c r="I82" s="28">
        <v>1</v>
      </c>
      <c r="J82" s="26"/>
    </row>
    <row r="83" ht="28" customHeight="1" spans="1:10">
      <c r="A83" s="26" t="s">
        <v>16</v>
      </c>
      <c r="B83" s="27" t="s">
        <v>220</v>
      </c>
      <c r="C83" s="32" t="s">
        <v>110</v>
      </c>
      <c r="D83" s="28" t="s">
        <v>19</v>
      </c>
      <c r="E83" s="28">
        <v>3.81</v>
      </c>
      <c r="F83" s="28"/>
      <c r="G83" s="28">
        <f t="shared" si="2"/>
        <v>2.48</v>
      </c>
      <c r="H83" s="28"/>
      <c r="I83" s="28">
        <v>1.33</v>
      </c>
      <c r="J83" s="26"/>
    </row>
    <row r="84" ht="28" customHeight="1" spans="1:10">
      <c r="A84" s="26" t="s">
        <v>16</v>
      </c>
      <c r="B84" s="27" t="s">
        <v>220</v>
      </c>
      <c r="C84" s="32" t="s">
        <v>111</v>
      </c>
      <c r="D84" s="28" t="s">
        <v>19</v>
      </c>
      <c r="E84" s="38">
        <v>0.37</v>
      </c>
      <c r="F84" s="38"/>
      <c r="G84" s="28">
        <f t="shared" si="2"/>
        <v>0</v>
      </c>
      <c r="H84" s="38"/>
      <c r="I84" s="28">
        <v>0.37</v>
      </c>
      <c r="J84" s="26"/>
    </row>
    <row r="85" ht="28" customHeight="1" spans="1:10">
      <c r="A85" s="26" t="s">
        <v>16</v>
      </c>
      <c r="B85" s="27" t="s">
        <v>220</v>
      </c>
      <c r="C85" s="27" t="s">
        <v>112</v>
      </c>
      <c r="D85" s="28" t="s">
        <v>19</v>
      </c>
      <c r="E85" s="28">
        <v>3.7</v>
      </c>
      <c r="F85" s="28"/>
      <c r="G85" s="28">
        <f t="shared" si="2"/>
        <v>2.54</v>
      </c>
      <c r="H85" s="28"/>
      <c r="I85" s="28">
        <v>1.16</v>
      </c>
      <c r="J85" s="26"/>
    </row>
    <row r="86" ht="28" customHeight="1" spans="1:10">
      <c r="A86" s="26" t="s">
        <v>16</v>
      </c>
      <c r="B86" s="27" t="s">
        <v>220</v>
      </c>
      <c r="C86" s="27" t="s">
        <v>113</v>
      </c>
      <c r="D86" s="28" t="s">
        <v>19</v>
      </c>
      <c r="E86" s="28">
        <v>2.14</v>
      </c>
      <c r="F86" s="28"/>
      <c r="G86" s="28">
        <f t="shared" si="2"/>
        <v>0</v>
      </c>
      <c r="H86" s="28"/>
      <c r="I86" s="28">
        <v>2.14</v>
      </c>
      <c r="J86" s="26"/>
    </row>
    <row r="87" ht="28" customHeight="1" spans="1:10">
      <c r="A87" s="26" t="s">
        <v>16</v>
      </c>
      <c r="B87" s="27" t="s">
        <v>220</v>
      </c>
      <c r="C87" s="27" t="s">
        <v>114</v>
      </c>
      <c r="D87" s="28" t="s">
        <v>19</v>
      </c>
      <c r="E87" s="35">
        <v>2.98</v>
      </c>
      <c r="F87" s="28"/>
      <c r="G87" s="28">
        <f t="shared" si="2"/>
        <v>1.98</v>
      </c>
      <c r="H87" s="28"/>
      <c r="I87" s="28">
        <v>1</v>
      </c>
      <c r="J87" s="26"/>
    </row>
    <row r="88" ht="28" customHeight="1" spans="1:10">
      <c r="A88" s="26" t="s">
        <v>16</v>
      </c>
      <c r="B88" s="27" t="s">
        <v>220</v>
      </c>
      <c r="C88" s="27" t="s">
        <v>115</v>
      </c>
      <c r="D88" s="28" t="s">
        <v>19</v>
      </c>
      <c r="E88" s="35">
        <v>1.49</v>
      </c>
      <c r="F88" s="28"/>
      <c r="G88" s="28">
        <f t="shared" si="2"/>
        <v>0.49</v>
      </c>
      <c r="H88" s="28"/>
      <c r="I88" s="28">
        <v>1</v>
      </c>
      <c r="J88" s="26"/>
    </row>
    <row r="89" ht="28" customHeight="1" spans="1:10">
      <c r="A89" s="26" t="s">
        <v>16</v>
      </c>
      <c r="B89" s="27" t="s">
        <v>220</v>
      </c>
      <c r="C89" s="27" t="s">
        <v>116</v>
      </c>
      <c r="D89" s="28" t="s">
        <v>19</v>
      </c>
      <c r="E89" s="35">
        <v>4.18</v>
      </c>
      <c r="F89" s="28"/>
      <c r="G89" s="28">
        <f t="shared" si="2"/>
        <v>3.18</v>
      </c>
      <c r="H89" s="28"/>
      <c r="I89" s="28">
        <v>1</v>
      </c>
      <c r="J89" s="26"/>
    </row>
    <row r="90" ht="28" customHeight="1" spans="1:10">
      <c r="A90" s="26" t="s">
        <v>16</v>
      </c>
      <c r="B90" s="27" t="s">
        <v>220</v>
      </c>
      <c r="C90" s="27" t="s">
        <v>117</v>
      </c>
      <c r="D90" s="28" t="s">
        <v>19</v>
      </c>
      <c r="E90" s="28">
        <v>3.59</v>
      </c>
      <c r="F90" s="28"/>
      <c r="G90" s="28">
        <f t="shared" si="2"/>
        <v>1.59</v>
      </c>
      <c r="H90" s="28"/>
      <c r="I90" s="28">
        <v>2</v>
      </c>
      <c r="J90" s="26"/>
    </row>
    <row r="91" ht="28" customHeight="1" spans="1:10">
      <c r="A91" s="26" t="s">
        <v>16</v>
      </c>
      <c r="B91" s="27" t="s">
        <v>220</v>
      </c>
      <c r="C91" s="27" t="s">
        <v>118</v>
      </c>
      <c r="D91" s="28" t="s">
        <v>19</v>
      </c>
      <c r="E91" s="28">
        <v>1.89</v>
      </c>
      <c r="F91" s="28"/>
      <c r="G91" s="28">
        <f t="shared" si="2"/>
        <v>0.89</v>
      </c>
      <c r="H91" s="28"/>
      <c r="I91" s="28">
        <v>1</v>
      </c>
      <c r="J91" s="26"/>
    </row>
    <row r="92" ht="28" customHeight="1" spans="1:10">
      <c r="A92" s="26" t="s">
        <v>16</v>
      </c>
      <c r="B92" s="27" t="s">
        <v>220</v>
      </c>
      <c r="C92" s="27" t="s">
        <v>119</v>
      </c>
      <c r="D92" s="28" t="s">
        <v>19</v>
      </c>
      <c r="E92" s="28">
        <v>3.02</v>
      </c>
      <c r="F92" s="28"/>
      <c r="G92" s="28">
        <f t="shared" si="2"/>
        <v>1.52</v>
      </c>
      <c r="H92" s="28"/>
      <c r="I92" s="28">
        <v>1.5</v>
      </c>
      <c r="J92" s="26"/>
    </row>
    <row r="93" ht="28" customHeight="1" spans="1:10">
      <c r="A93" s="26" t="s">
        <v>16</v>
      </c>
      <c r="B93" s="27" t="s">
        <v>220</v>
      </c>
      <c r="C93" s="27" t="s">
        <v>221</v>
      </c>
      <c r="D93" s="28" t="s">
        <v>19</v>
      </c>
      <c r="E93" s="35">
        <v>3.63</v>
      </c>
      <c r="F93" s="28"/>
      <c r="G93" s="28">
        <f t="shared" si="2"/>
        <v>0.13</v>
      </c>
      <c r="H93" s="28"/>
      <c r="I93" s="28">
        <v>3.5</v>
      </c>
      <c r="J93" s="26"/>
    </row>
    <row r="94" ht="28" customHeight="1" spans="1:10">
      <c r="A94" s="26" t="s">
        <v>16</v>
      </c>
      <c r="B94" s="27" t="s">
        <v>220</v>
      </c>
      <c r="C94" s="32" t="s">
        <v>121</v>
      </c>
      <c r="D94" s="28" t="s">
        <v>19</v>
      </c>
      <c r="E94" s="28">
        <v>3.47</v>
      </c>
      <c r="F94" s="28"/>
      <c r="G94" s="28">
        <f t="shared" si="2"/>
        <v>2.47</v>
      </c>
      <c r="H94" s="28"/>
      <c r="I94" s="28">
        <v>1</v>
      </c>
      <c r="J94" s="26"/>
    </row>
    <row r="95" ht="28" customHeight="1" spans="1:10">
      <c r="A95" s="26" t="s">
        <v>16</v>
      </c>
      <c r="B95" s="27" t="s">
        <v>220</v>
      </c>
      <c r="C95" s="32" t="s">
        <v>122</v>
      </c>
      <c r="D95" s="28" t="s">
        <v>19</v>
      </c>
      <c r="E95" s="28">
        <v>3.33</v>
      </c>
      <c r="F95" s="28"/>
      <c r="G95" s="28">
        <f t="shared" si="2"/>
        <v>2.5</v>
      </c>
      <c r="H95" s="28"/>
      <c r="I95" s="28">
        <v>0.83</v>
      </c>
      <c r="J95" s="26"/>
    </row>
    <row r="96" ht="28" customHeight="1" spans="1:10">
      <c r="A96" s="26" t="s">
        <v>16</v>
      </c>
      <c r="B96" s="27" t="s">
        <v>220</v>
      </c>
      <c r="C96" s="27" t="s">
        <v>123</v>
      </c>
      <c r="D96" s="28" t="s">
        <v>19</v>
      </c>
      <c r="E96" s="28">
        <v>2.95</v>
      </c>
      <c r="F96" s="28"/>
      <c r="G96" s="28">
        <f t="shared" si="2"/>
        <v>1.45</v>
      </c>
      <c r="H96" s="28"/>
      <c r="I96" s="28">
        <v>1.5</v>
      </c>
      <c r="J96" s="26"/>
    </row>
    <row r="97" ht="28" customHeight="1" spans="1:10">
      <c r="A97" s="26" t="s">
        <v>16</v>
      </c>
      <c r="B97" s="27" t="s">
        <v>220</v>
      </c>
      <c r="C97" s="27" t="s">
        <v>124</v>
      </c>
      <c r="D97" s="28" t="s">
        <v>19</v>
      </c>
      <c r="E97" s="28">
        <v>3.05</v>
      </c>
      <c r="F97" s="28"/>
      <c r="G97" s="28">
        <f t="shared" si="2"/>
        <v>1.55</v>
      </c>
      <c r="H97" s="28"/>
      <c r="I97" s="28">
        <v>1.5</v>
      </c>
      <c r="J97" s="26"/>
    </row>
    <row r="98" ht="28" customHeight="1" spans="1:10">
      <c r="A98" s="26" t="s">
        <v>16</v>
      </c>
      <c r="B98" s="27" t="s">
        <v>222</v>
      </c>
      <c r="C98" s="27" t="s">
        <v>127</v>
      </c>
      <c r="D98" s="28" t="s">
        <v>19</v>
      </c>
      <c r="E98" s="28">
        <v>3.6</v>
      </c>
      <c r="F98" s="28"/>
      <c r="G98" s="28">
        <f t="shared" si="2"/>
        <v>2.6</v>
      </c>
      <c r="H98" s="28"/>
      <c r="I98" s="28">
        <v>1</v>
      </c>
      <c r="J98" s="26"/>
    </row>
    <row r="99" ht="28" customHeight="1" spans="1:10">
      <c r="A99" s="26" t="s">
        <v>16</v>
      </c>
      <c r="B99" s="27" t="s">
        <v>222</v>
      </c>
      <c r="C99" s="27" t="s">
        <v>128</v>
      </c>
      <c r="D99" s="28" t="s">
        <v>19</v>
      </c>
      <c r="E99" s="28">
        <v>3.63</v>
      </c>
      <c r="F99" s="28"/>
      <c r="G99" s="28">
        <f t="shared" si="2"/>
        <v>2.83</v>
      </c>
      <c r="H99" s="28"/>
      <c r="I99" s="28">
        <v>0.8</v>
      </c>
      <c r="J99" s="26"/>
    </row>
    <row r="100" ht="28" customHeight="1" spans="1:10">
      <c r="A100" s="26" t="s">
        <v>16</v>
      </c>
      <c r="B100" s="27" t="s">
        <v>222</v>
      </c>
      <c r="C100" s="27" t="s">
        <v>129</v>
      </c>
      <c r="D100" s="28" t="s">
        <v>19</v>
      </c>
      <c r="E100" s="28">
        <v>4.29</v>
      </c>
      <c r="F100" s="28"/>
      <c r="G100" s="28">
        <f t="shared" si="2"/>
        <v>1.89</v>
      </c>
      <c r="H100" s="28"/>
      <c r="I100" s="28">
        <v>2.4</v>
      </c>
      <c r="J100" s="26"/>
    </row>
    <row r="101" ht="28" customHeight="1" spans="1:10">
      <c r="A101" s="26" t="s">
        <v>16</v>
      </c>
      <c r="B101" s="27" t="s">
        <v>222</v>
      </c>
      <c r="C101" s="27" t="s">
        <v>130</v>
      </c>
      <c r="D101" s="28" t="s">
        <v>19</v>
      </c>
      <c r="E101" s="28">
        <v>3.66</v>
      </c>
      <c r="F101" s="28"/>
      <c r="G101" s="28">
        <f t="shared" ref="G101:G132" si="3">E101+F101-I101</f>
        <v>2.66</v>
      </c>
      <c r="H101" s="28"/>
      <c r="I101" s="28">
        <v>1</v>
      </c>
      <c r="J101" s="26"/>
    </row>
    <row r="102" ht="28" customHeight="1" spans="1:10">
      <c r="A102" s="26" t="s">
        <v>16</v>
      </c>
      <c r="B102" s="27" t="s">
        <v>222</v>
      </c>
      <c r="C102" s="27" t="s">
        <v>131</v>
      </c>
      <c r="D102" s="28" t="s">
        <v>19</v>
      </c>
      <c r="E102" s="28">
        <v>4.7</v>
      </c>
      <c r="F102" s="28"/>
      <c r="G102" s="28">
        <f t="shared" si="3"/>
        <v>3.7</v>
      </c>
      <c r="H102" s="28"/>
      <c r="I102" s="28">
        <v>1</v>
      </c>
      <c r="J102" s="26"/>
    </row>
    <row r="103" ht="28" customHeight="1" spans="1:10">
      <c r="A103" s="26" t="s">
        <v>16</v>
      </c>
      <c r="B103" s="27" t="s">
        <v>222</v>
      </c>
      <c r="C103" s="32" t="s">
        <v>132</v>
      </c>
      <c r="D103" s="28" t="s">
        <v>19</v>
      </c>
      <c r="E103" s="28">
        <v>4.82</v>
      </c>
      <c r="F103" s="28"/>
      <c r="G103" s="28">
        <f t="shared" si="3"/>
        <v>2.62</v>
      </c>
      <c r="H103" s="28"/>
      <c r="I103" s="28">
        <v>2.2</v>
      </c>
      <c r="J103" s="26"/>
    </row>
    <row r="104" ht="28" customHeight="1" spans="1:10">
      <c r="A104" s="26" t="s">
        <v>16</v>
      </c>
      <c r="B104" s="27" t="s">
        <v>222</v>
      </c>
      <c r="C104" s="27" t="s">
        <v>133</v>
      </c>
      <c r="D104" s="28" t="s">
        <v>19</v>
      </c>
      <c r="E104" s="28">
        <v>1.99</v>
      </c>
      <c r="F104" s="28"/>
      <c r="G104" s="28">
        <f t="shared" si="3"/>
        <v>0.79</v>
      </c>
      <c r="H104" s="28"/>
      <c r="I104" s="28">
        <v>1.2</v>
      </c>
      <c r="J104" s="26"/>
    </row>
    <row r="105" ht="28" customHeight="1" spans="1:10">
      <c r="A105" s="26" t="s">
        <v>16</v>
      </c>
      <c r="B105" s="27" t="s">
        <v>222</v>
      </c>
      <c r="C105" s="27" t="s">
        <v>134</v>
      </c>
      <c r="D105" s="28" t="s">
        <v>19</v>
      </c>
      <c r="E105" s="28">
        <v>2.03</v>
      </c>
      <c r="F105" s="28"/>
      <c r="G105" s="28">
        <f t="shared" si="3"/>
        <v>0</v>
      </c>
      <c r="H105" s="28"/>
      <c r="I105" s="28">
        <v>2.03</v>
      </c>
      <c r="J105" s="26"/>
    </row>
    <row r="106" ht="28" customHeight="1" spans="1:10">
      <c r="A106" s="26" t="s">
        <v>16</v>
      </c>
      <c r="B106" s="27" t="s">
        <v>222</v>
      </c>
      <c r="C106" s="27" t="s">
        <v>135</v>
      </c>
      <c r="D106" s="28" t="s">
        <v>19</v>
      </c>
      <c r="E106" s="28">
        <v>4.73</v>
      </c>
      <c r="F106" s="28"/>
      <c r="G106" s="28">
        <f t="shared" si="3"/>
        <v>2.93</v>
      </c>
      <c r="H106" s="28"/>
      <c r="I106" s="28">
        <v>1.8</v>
      </c>
      <c r="J106" s="26"/>
    </row>
    <row r="107" ht="28" customHeight="1" spans="1:10">
      <c r="A107" s="26" t="s">
        <v>16</v>
      </c>
      <c r="B107" s="27" t="s">
        <v>222</v>
      </c>
      <c r="C107" s="27" t="s">
        <v>136</v>
      </c>
      <c r="D107" s="28" t="s">
        <v>19</v>
      </c>
      <c r="E107" s="28">
        <v>4.83</v>
      </c>
      <c r="F107" s="28"/>
      <c r="G107" s="28">
        <f t="shared" si="3"/>
        <v>3.63</v>
      </c>
      <c r="H107" s="28"/>
      <c r="I107" s="28">
        <v>1.2</v>
      </c>
      <c r="J107" s="26"/>
    </row>
    <row r="108" ht="28" customHeight="1" spans="1:10">
      <c r="A108" s="26" t="s">
        <v>16</v>
      </c>
      <c r="B108" s="27" t="s">
        <v>222</v>
      </c>
      <c r="C108" s="27" t="s">
        <v>137</v>
      </c>
      <c r="D108" s="28" t="s">
        <v>19</v>
      </c>
      <c r="E108" s="28">
        <v>2.32</v>
      </c>
      <c r="F108" s="28"/>
      <c r="G108" s="28">
        <f t="shared" si="3"/>
        <v>1.12</v>
      </c>
      <c r="H108" s="28"/>
      <c r="I108" s="28">
        <v>1.2</v>
      </c>
      <c r="J108" s="26"/>
    </row>
    <row r="109" ht="28" customHeight="1" spans="1:10">
      <c r="A109" s="26" t="s">
        <v>16</v>
      </c>
      <c r="B109" s="27" t="s">
        <v>222</v>
      </c>
      <c r="C109" s="32" t="s">
        <v>138</v>
      </c>
      <c r="D109" s="28" t="s">
        <v>19</v>
      </c>
      <c r="E109" s="28">
        <v>4.3</v>
      </c>
      <c r="F109" s="28"/>
      <c r="G109" s="28">
        <f t="shared" si="3"/>
        <v>2.1</v>
      </c>
      <c r="H109" s="28"/>
      <c r="I109" s="28">
        <v>2.2</v>
      </c>
      <c r="J109" s="26"/>
    </row>
    <row r="110" ht="28" customHeight="1" spans="1:10">
      <c r="A110" s="26" t="s">
        <v>16</v>
      </c>
      <c r="B110" s="27" t="s">
        <v>222</v>
      </c>
      <c r="C110" s="27" t="s">
        <v>139</v>
      </c>
      <c r="D110" s="28" t="s">
        <v>19</v>
      </c>
      <c r="E110" s="28">
        <v>4.76</v>
      </c>
      <c r="F110" s="28"/>
      <c r="G110" s="28">
        <f t="shared" si="3"/>
        <v>2.36</v>
      </c>
      <c r="H110" s="28"/>
      <c r="I110" s="28">
        <v>2.4</v>
      </c>
      <c r="J110" s="26"/>
    </row>
    <row r="111" ht="28" customHeight="1" spans="1:10">
      <c r="A111" s="26" t="s">
        <v>16</v>
      </c>
      <c r="B111" s="27" t="s">
        <v>222</v>
      </c>
      <c r="C111" s="27" t="s">
        <v>140</v>
      </c>
      <c r="D111" s="28" t="s">
        <v>19</v>
      </c>
      <c r="E111" s="28">
        <v>3.57</v>
      </c>
      <c r="F111" s="28"/>
      <c r="G111" s="28">
        <f t="shared" si="3"/>
        <v>2.47</v>
      </c>
      <c r="H111" s="28"/>
      <c r="I111" s="28">
        <v>1.1</v>
      </c>
      <c r="J111" s="26"/>
    </row>
    <row r="112" ht="28" customHeight="1" spans="1:10">
      <c r="A112" s="26" t="s">
        <v>16</v>
      </c>
      <c r="B112" s="27" t="s">
        <v>222</v>
      </c>
      <c r="C112" s="27" t="s">
        <v>141</v>
      </c>
      <c r="D112" s="28" t="s">
        <v>19</v>
      </c>
      <c r="E112" s="35">
        <v>5.88</v>
      </c>
      <c r="F112" s="28"/>
      <c r="G112" s="28">
        <f t="shared" si="3"/>
        <v>3.38</v>
      </c>
      <c r="H112" s="28"/>
      <c r="I112" s="28">
        <v>2.5</v>
      </c>
      <c r="J112" s="26"/>
    </row>
    <row r="113" ht="28" customHeight="1" spans="1:10">
      <c r="A113" s="26" t="s">
        <v>16</v>
      </c>
      <c r="B113" s="27" t="s">
        <v>222</v>
      </c>
      <c r="C113" s="27" t="s">
        <v>142</v>
      </c>
      <c r="D113" s="28" t="s">
        <v>19</v>
      </c>
      <c r="E113" s="35">
        <v>2.31</v>
      </c>
      <c r="F113" s="28"/>
      <c r="G113" s="28">
        <f t="shared" si="3"/>
        <v>1.11</v>
      </c>
      <c r="H113" s="28"/>
      <c r="I113" s="28">
        <v>1.2</v>
      </c>
      <c r="J113" s="26"/>
    </row>
    <row r="114" ht="28" customHeight="1" spans="1:10">
      <c r="A114" s="26" t="s">
        <v>16</v>
      </c>
      <c r="B114" s="27" t="s">
        <v>222</v>
      </c>
      <c r="C114" s="32" t="s">
        <v>143</v>
      </c>
      <c r="D114" s="28" t="s">
        <v>19</v>
      </c>
      <c r="E114" s="28">
        <v>2.65</v>
      </c>
      <c r="F114" s="28"/>
      <c r="G114" s="28">
        <f t="shared" si="3"/>
        <v>0.55</v>
      </c>
      <c r="H114" s="28"/>
      <c r="I114" s="28">
        <v>2.1</v>
      </c>
      <c r="J114" s="26"/>
    </row>
    <row r="115" ht="28" customHeight="1" spans="1:10">
      <c r="A115" s="26" t="s">
        <v>16</v>
      </c>
      <c r="B115" s="27" t="s">
        <v>223</v>
      </c>
      <c r="C115" s="27" t="s">
        <v>146</v>
      </c>
      <c r="D115" s="28" t="s">
        <v>19</v>
      </c>
      <c r="E115" s="28">
        <v>4.69</v>
      </c>
      <c r="F115" s="28"/>
      <c r="G115" s="28">
        <f t="shared" si="3"/>
        <v>3.19</v>
      </c>
      <c r="H115" s="28"/>
      <c r="I115" s="28">
        <v>1.5</v>
      </c>
      <c r="J115" s="26"/>
    </row>
    <row r="116" ht="28" customHeight="1" spans="1:10">
      <c r="A116" s="26" t="s">
        <v>16</v>
      </c>
      <c r="B116" s="27" t="s">
        <v>223</v>
      </c>
      <c r="C116" s="27" t="s">
        <v>147</v>
      </c>
      <c r="D116" s="28" t="s">
        <v>19</v>
      </c>
      <c r="E116" s="28">
        <v>4.36</v>
      </c>
      <c r="F116" s="28"/>
      <c r="G116" s="28">
        <f t="shared" si="3"/>
        <v>3.36</v>
      </c>
      <c r="H116" s="28"/>
      <c r="I116" s="28">
        <v>1</v>
      </c>
      <c r="J116" s="26"/>
    </row>
    <row r="117" ht="28" customHeight="1" spans="1:10">
      <c r="A117" s="26" t="s">
        <v>16</v>
      </c>
      <c r="B117" s="27" t="s">
        <v>223</v>
      </c>
      <c r="C117" s="27" t="s">
        <v>148</v>
      </c>
      <c r="D117" s="28" t="s">
        <v>19</v>
      </c>
      <c r="E117" s="28">
        <v>5.25</v>
      </c>
      <c r="F117" s="28"/>
      <c r="G117" s="28">
        <f t="shared" si="3"/>
        <v>3.85</v>
      </c>
      <c r="H117" s="28"/>
      <c r="I117" s="28">
        <v>1.4</v>
      </c>
      <c r="J117" s="26"/>
    </row>
    <row r="118" ht="28" customHeight="1" spans="1:10">
      <c r="A118" s="26" t="s">
        <v>16</v>
      </c>
      <c r="B118" s="27" t="s">
        <v>223</v>
      </c>
      <c r="C118" s="27" t="s">
        <v>149</v>
      </c>
      <c r="D118" s="28" t="s">
        <v>19</v>
      </c>
      <c r="E118" s="28">
        <v>5.81</v>
      </c>
      <c r="F118" s="28"/>
      <c r="G118" s="28">
        <f t="shared" si="3"/>
        <v>4.31</v>
      </c>
      <c r="H118" s="28"/>
      <c r="I118" s="28">
        <v>1.5</v>
      </c>
      <c r="J118" s="26"/>
    </row>
    <row r="119" ht="28" customHeight="1" spans="1:10">
      <c r="A119" s="26" t="s">
        <v>16</v>
      </c>
      <c r="B119" s="27" t="s">
        <v>223</v>
      </c>
      <c r="C119" s="27" t="s">
        <v>150</v>
      </c>
      <c r="D119" s="28" t="s">
        <v>19</v>
      </c>
      <c r="E119" s="28">
        <v>1.98</v>
      </c>
      <c r="F119" s="28"/>
      <c r="G119" s="28">
        <f t="shared" si="3"/>
        <v>0.78</v>
      </c>
      <c r="H119" s="28"/>
      <c r="I119" s="28">
        <v>1.2</v>
      </c>
      <c r="J119" s="26"/>
    </row>
    <row r="120" ht="28" customHeight="1" spans="1:10">
      <c r="A120" s="26" t="s">
        <v>16</v>
      </c>
      <c r="B120" s="27" t="s">
        <v>223</v>
      </c>
      <c r="C120" s="27" t="s">
        <v>151</v>
      </c>
      <c r="D120" s="28" t="s">
        <v>19</v>
      </c>
      <c r="E120" s="28">
        <v>1.97</v>
      </c>
      <c r="F120" s="28"/>
      <c r="G120" s="28">
        <f t="shared" si="3"/>
        <v>0.67</v>
      </c>
      <c r="H120" s="28"/>
      <c r="I120" s="28">
        <v>1.3</v>
      </c>
      <c r="J120" s="26"/>
    </row>
    <row r="121" ht="28" customHeight="1" spans="1:10">
      <c r="A121" s="26" t="s">
        <v>16</v>
      </c>
      <c r="B121" s="27" t="s">
        <v>223</v>
      </c>
      <c r="C121" s="27" t="s">
        <v>152</v>
      </c>
      <c r="D121" s="28" t="s">
        <v>19</v>
      </c>
      <c r="E121" s="28">
        <v>1.45</v>
      </c>
      <c r="F121" s="28"/>
      <c r="G121" s="28">
        <f t="shared" si="3"/>
        <v>0.65</v>
      </c>
      <c r="H121" s="28"/>
      <c r="I121" s="28">
        <v>0.8</v>
      </c>
      <c r="J121" s="26"/>
    </row>
    <row r="122" ht="28" customHeight="1" spans="1:10">
      <c r="A122" s="26" t="s">
        <v>16</v>
      </c>
      <c r="B122" s="27" t="s">
        <v>223</v>
      </c>
      <c r="C122" s="27" t="s">
        <v>153</v>
      </c>
      <c r="D122" s="28" t="s">
        <v>19</v>
      </c>
      <c r="E122" s="28">
        <v>2.78</v>
      </c>
      <c r="F122" s="28"/>
      <c r="G122" s="28">
        <f t="shared" si="3"/>
        <v>1.58</v>
      </c>
      <c r="H122" s="28"/>
      <c r="I122" s="28">
        <v>1.2</v>
      </c>
      <c r="J122" s="26"/>
    </row>
    <row r="123" ht="28" customHeight="1" spans="1:10">
      <c r="A123" s="26" t="s">
        <v>16</v>
      </c>
      <c r="B123" s="27" t="s">
        <v>223</v>
      </c>
      <c r="C123" s="27" t="s">
        <v>154</v>
      </c>
      <c r="D123" s="28" t="s">
        <v>19</v>
      </c>
      <c r="E123" s="28">
        <v>2.73</v>
      </c>
      <c r="F123" s="28"/>
      <c r="G123" s="28">
        <f t="shared" si="3"/>
        <v>1.53</v>
      </c>
      <c r="H123" s="28"/>
      <c r="I123" s="28">
        <v>1.2</v>
      </c>
      <c r="J123" s="26"/>
    </row>
    <row r="124" ht="28" customHeight="1" spans="1:10">
      <c r="A124" s="26" t="s">
        <v>16</v>
      </c>
      <c r="B124" s="27" t="s">
        <v>223</v>
      </c>
      <c r="C124" s="27" t="s">
        <v>156</v>
      </c>
      <c r="D124" s="28" t="s">
        <v>19</v>
      </c>
      <c r="E124" s="28">
        <v>5.31</v>
      </c>
      <c r="F124" s="28"/>
      <c r="G124" s="28">
        <f t="shared" si="3"/>
        <v>3.61</v>
      </c>
      <c r="H124" s="28"/>
      <c r="I124" s="28">
        <v>1.7</v>
      </c>
      <c r="J124" s="26"/>
    </row>
    <row r="125" ht="28" customHeight="1" spans="1:10">
      <c r="A125" s="26" t="s">
        <v>16</v>
      </c>
      <c r="B125" s="27" t="s">
        <v>223</v>
      </c>
      <c r="C125" s="27" t="s">
        <v>157</v>
      </c>
      <c r="D125" s="28" t="s">
        <v>19</v>
      </c>
      <c r="E125" s="28">
        <v>2.57</v>
      </c>
      <c r="F125" s="28"/>
      <c r="G125" s="28">
        <f t="shared" si="3"/>
        <v>0.89</v>
      </c>
      <c r="H125" s="28"/>
      <c r="I125" s="28">
        <v>1.68</v>
      </c>
      <c r="J125" s="26"/>
    </row>
    <row r="126" ht="28" customHeight="1" spans="1:10">
      <c r="A126" s="26" t="s">
        <v>16</v>
      </c>
      <c r="B126" s="27" t="s">
        <v>223</v>
      </c>
      <c r="C126" s="27" t="s">
        <v>158</v>
      </c>
      <c r="D126" s="28" t="s">
        <v>19</v>
      </c>
      <c r="E126" s="28">
        <v>1.64</v>
      </c>
      <c r="F126" s="28"/>
      <c r="G126" s="28">
        <f t="shared" si="3"/>
        <v>0.64</v>
      </c>
      <c r="H126" s="28"/>
      <c r="I126" s="28">
        <v>1</v>
      </c>
      <c r="J126" s="26"/>
    </row>
    <row r="127" ht="28" customHeight="1" spans="1:10">
      <c r="A127" s="26" t="s">
        <v>16</v>
      </c>
      <c r="B127" s="27" t="s">
        <v>223</v>
      </c>
      <c r="C127" s="27" t="s">
        <v>159</v>
      </c>
      <c r="D127" s="28" t="s">
        <v>19</v>
      </c>
      <c r="E127" s="28">
        <v>3.48</v>
      </c>
      <c r="F127" s="28"/>
      <c r="G127" s="28">
        <f t="shared" si="3"/>
        <v>2.28</v>
      </c>
      <c r="H127" s="28"/>
      <c r="I127" s="28">
        <v>1.2</v>
      </c>
      <c r="J127" s="26"/>
    </row>
    <row r="128" ht="28" customHeight="1" spans="1:10">
      <c r="A128" s="26" t="s">
        <v>16</v>
      </c>
      <c r="B128" s="27" t="s">
        <v>223</v>
      </c>
      <c r="C128" s="27" t="s">
        <v>160</v>
      </c>
      <c r="D128" s="28" t="s">
        <v>19</v>
      </c>
      <c r="E128" s="28">
        <v>3.85</v>
      </c>
      <c r="F128" s="28"/>
      <c r="G128" s="28">
        <f t="shared" si="3"/>
        <v>3.45</v>
      </c>
      <c r="H128" s="28"/>
      <c r="I128" s="28">
        <v>0.4</v>
      </c>
      <c r="J128" s="26"/>
    </row>
    <row r="129" ht="28" customHeight="1" spans="1:10">
      <c r="A129" s="26" t="s">
        <v>16</v>
      </c>
      <c r="B129" s="27" t="s">
        <v>223</v>
      </c>
      <c r="C129" s="27" t="s">
        <v>161</v>
      </c>
      <c r="D129" s="28" t="s">
        <v>19</v>
      </c>
      <c r="E129" s="28">
        <v>3.24</v>
      </c>
      <c r="F129" s="28"/>
      <c r="G129" s="28">
        <f t="shared" si="3"/>
        <v>0.39</v>
      </c>
      <c r="H129" s="28"/>
      <c r="I129" s="28">
        <v>2.85</v>
      </c>
      <c r="J129" s="26"/>
    </row>
    <row r="130" ht="28" customHeight="1" spans="1:10">
      <c r="A130" s="26" t="s">
        <v>16</v>
      </c>
      <c r="B130" s="27" t="s">
        <v>223</v>
      </c>
      <c r="C130" s="27" t="s">
        <v>162</v>
      </c>
      <c r="D130" s="28" t="s">
        <v>19</v>
      </c>
      <c r="E130" s="28">
        <v>5.87</v>
      </c>
      <c r="F130" s="28"/>
      <c r="G130" s="28">
        <f t="shared" si="3"/>
        <v>4.37</v>
      </c>
      <c r="H130" s="28"/>
      <c r="I130" s="28">
        <v>1.5</v>
      </c>
      <c r="J130" s="26"/>
    </row>
    <row r="131" ht="28" customHeight="1" spans="1:10">
      <c r="A131" s="26" t="s">
        <v>16</v>
      </c>
      <c r="B131" s="27" t="s">
        <v>223</v>
      </c>
      <c r="C131" s="27" t="s">
        <v>224</v>
      </c>
      <c r="D131" s="28" t="s">
        <v>19</v>
      </c>
      <c r="E131" s="28">
        <v>6.09</v>
      </c>
      <c r="F131" s="28"/>
      <c r="G131" s="28">
        <f t="shared" si="3"/>
        <v>3.59</v>
      </c>
      <c r="H131" s="28"/>
      <c r="I131" s="28">
        <v>2.5</v>
      </c>
      <c r="J131" s="26"/>
    </row>
    <row r="132" ht="28" customHeight="1" spans="1:10">
      <c r="A132" s="26" t="s">
        <v>16</v>
      </c>
      <c r="B132" s="27" t="s">
        <v>223</v>
      </c>
      <c r="C132" s="27" t="s">
        <v>164</v>
      </c>
      <c r="D132" s="28" t="s">
        <v>19</v>
      </c>
      <c r="E132" s="28">
        <v>3.86</v>
      </c>
      <c r="F132" s="28"/>
      <c r="G132" s="28">
        <f t="shared" si="3"/>
        <v>1.56</v>
      </c>
      <c r="H132" s="28"/>
      <c r="I132" s="28">
        <v>2.3</v>
      </c>
      <c r="J132" s="26"/>
    </row>
    <row r="133" ht="28" customHeight="1" spans="1:10">
      <c r="A133" s="26" t="s">
        <v>16</v>
      </c>
      <c r="B133" s="27" t="s">
        <v>223</v>
      </c>
      <c r="C133" s="27" t="s">
        <v>166</v>
      </c>
      <c r="D133" s="28" t="s">
        <v>19</v>
      </c>
      <c r="E133" s="28">
        <v>2.15</v>
      </c>
      <c r="F133" s="28"/>
      <c r="G133" s="28">
        <f t="shared" ref="G133:G173" si="4">E133+F133-I133</f>
        <v>0.31</v>
      </c>
      <c r="H133" s="28"/>
      <c r="I133" s="28">
        <v>1.84</v>
      </c>
      <c r="J133" s="26"/>
    </row>
    <row r="134" ht="28" customHeight="1" spans="1:10">
      <c r="A134" s="26" t="s">
        <v>16</v>
      </c>
      <c r="B134" s="27" t="s">
        <v>223</v>
      </c>
      <c r="C134" s="27" t="s">
        <v>168</v>
      </c>
      <c r="D134" s="28" t="s">
        <v>19</v>
      </c>
      <c r="E134" s="28">
        <v>4.83</v>
      </c>
      <c r="F134" s="28"/>
      <c r="G134" s="28">
        <f t="shared" si="4"/>
        <v>1.83</v>
      </c>
      <c r="H134" s="28"/>
      <c r="I134" s="28">
        <v>3</v>
      </c>
      <c r="J134" s="26"/>
    </row>
    <row r="135" ht="28" customHeight="1" spans="1:10">
      <c r="A135" s="26" t="s">
        <v>16</v>
      </c>
      <c r="B135" s="27" t="s">
        <v>223</v>
      </c>
      <c r="C135" s="27" t="s">
        <v>170</v>
      </c>
      <c r="D135" s="28" t="s">
        <v>19</v>
      </c>
      <c r="E135" s="28">
        <v>5.13</v>
      </c>
      <c r="F135" s="28"/>
      <c r="G135" s="28">
        <f t="shared" si="4"/>
        <v>3.53</v>
      </c>
      <c r="H135" s="28"/>
      <c r="I135" s="28">
        <v>1.6</v>
      </c>
      <c r="J135" s="26"/>
    </row>
    <row r="136" ht="28" customHeight="1" spans="1:10">
      <c r="A136" s="26" t="s">
        <v>16</v>
      </c>
      <c r="B136" s="27" t="s">
        <v>223</v>
      </c>
      <c r="C136" s="27" t="s">
        <v>171</v>
      </c>
      <c r="D136" s="28" t="s">
        <v>19</v>
      </c>
      <c r="E136" s="28">
        <v>1.91</v>
      </c>
      <c r="F136" s="28"/>
      <c r="G136" s="28">
        <f t="shared" si="4"/>
        <v>0.41</v>
      </c>
      <c r="H136" s="28"/>
      <c r="I136" s="28">
        <v>1.5</v>
      </c>
      <c r="J136" s="26"/>
    </row>
    <row r="137" ht="28" customHeight="1" spans="1:10">
      <c r="A137" s="26" t="s">
        <v>16</v>
      </c>
      <c r="B137" s="27" t="s">
        <v>223</v>
      </c>
      <c r="C137" s="27" t="s">
        <v>172</v>
      </c>
      <c r="D137" s="28" t="s">
        <v>19</v>
      </c>
      <c r="E137" s="35">
        <v>4.37</v>
      </c>
      <c r="F137" s="28"/>
      <c r="G137" s="28">
        <f t="shared" si="4"/>
        <v>3.87</v>
      </c>
      <c r="H137" s="28"/>
      <c r="I137" s="28">
        <v>0.5</v>
      </c>
      <c r="J137" s="26"/>
    </row>
    <row r="138" ht="28" customHeight="1" spans="1:10">
      <c r="A138" s="26" t="s">
        <v>16</v>
      </c>
      <c r="B138" s="27" t="s">
        <v>223</v>
      </c>
      <c r="C138" s="27" t="s">
        <v>173</v>
      </c>
      <c r="D138" s="28" t="s">
        <v>19</v>
      </c>
      <c r="E138" s="35">
        <v>2.68</v>
      </c>
      <c r="F138" s="28"/>
      <c r="G138" s="28">
        <f t="shared" si="4"/>
        <v>1.18</v>
      </c>
      <c r="H138" s="28"/>
      <c r="I138" s="28">
        <v>1.5</v>
      </c>
      <c r="J138" s="26"/>
    </row>
    <row r="139" ht="28" customHeight="1" spans="1:10">
      <c r="A139" s="26" t="s">
        <v>16</v>
      </c>
      <c r="B139" s="27" t="s">
        <v>223</v>
      </c>
      <c r="C139" s="27" t="s">
        <v>174</v>
      </c>
      <c r="D139" s="28" t="s">
        <v>19</v>
      </c>
      <c r="E139" s="28">
        <v>0.91</v>
      </c>
      <c r="F139" s="28"/>
      <c r="G139" s="28">
        <f t="shared" si="4"/>
        <v>0</v>
      </c>
      <c r="H139" s="28"/>
      <c r="I139" s="28">
        <v>0.91</v>
      </c>
      <c r="J139" s="26"/>
    </row>
    <row r="140" ht="28" customHeight="1" spans="1:10">
      <c r="A140" s="26" t="s">
        <v>16</v>
      </c>
      <c r="B140" s="27" t="s">
        <v>225</v>
      </c>
      <c r="C140" s="27" t="s">
        <v>133</v>
      </c>
      <c r="D140" s="28" t="s">
        <v>19</v>
      </c>
      <c r="E140" s="28">
        <v>4.8</v>
      </c>
      <c r="F140" s="28"/>
      <c r="G140" s="28">
        <f t="shared" si="4"/>
        <v>0.6</v>
      </c>
      <c r="H140" s="28"/>
      <c r="I140" s="28">
        <v>4.2</v>
      </c>
      <c r="J140" s="26"/>
    </row>
    <row r="141" ht="28" customHeight="1" spans="1:10">
      <c r="A141" s="26" t="s">
        <v>16</v>
      </c>
      <c r="B141" s="27" t="s">
        <v>225</v>
      </c>
      <c r="C141" s="27" t="s">
        <v>177</v>
      </c>
      <c r="D141" s="28" t="s">
        <v>19</v>
      </c>
      <c r="E141" s="28">
        <v>3.78</v>
      </c>
      <c r="F141" s="28"/>
      <c r="G141" s="28">
        <f t="shared" si="4"/>
        <v>2.78</v>
      </c>
      <c r="H141" s="28"/>
      <c r="I141" s="28">
        <v>1</v>
      </c>
      <c r="J141" s="26"/>
    </row>
    <row r="142" ht="28" customHeight="1" spans="1:10">
      <c r="A142" s="26" t="s">
        <v>16</v>
      </c>
      <c r="B142" s="27" t="s">
        <v>225</v>
      </c>
      <c r="C142" s="27" t="s">
        <v>178</v>
      </c>
      <c r="D142" s="28" t="s">
        <v>19</v>
      </c>
      <c r="E142" s="28">
        <v>5.01</v>
      </c>
      <c r="F142" s="28"/>
      <c r="G142" s="28">
        <f t="shared" si="4"/>
        <v>3.71</v>
      </c>
      <c r="H142" s="28"/>
      <c r="I142" s="28">
        <v>1.3</v>
      </c>
      <c r="J142" s="26"/>
    </row>
    <row r="143" ht="28" customHeight="1" spans="1:10">
      <c r="A143" s="26" t="s">
        <v>16</v>
      </c>
      <c r="B143" s="27" t="s">
        <v>225</v>
      </c>
      <c r="C143" s="32" t="s">
        <v>179</v>
      </c>
      <c r="D143" s="28" t="s">
        <v>19</v>
      </c>
      <c r="E143" s="28">
        <v>2.02</v>
      </c>
      <c r="F143" s="28"/>
      <c r="G143" s="28">
        <f t="shared" si="4"/>
        <v>0.52</v>
      </c>
      <c r="H143" s="28"/>
      <c r="I143" s="28">
        <v>1.5</v>
      </c>
      <c r="J143" s="26"/>
    </row>
    <row r="144" ht="28" customHeight="1" spans="1:10">
      <c r="A144" s="26" t="s">
        <v>16</v>
      </c>
      <c r="B144" s="27" t="s">
        <v>225</v>
      </c>
      <c r="C144" s="32" t="s">
        <v>180</v>
      </c>
      <c r="D144" s="28" t="s">
        <v>19</v>
      </c>
      <c r="E144" s="28">
        <v>5.61</v>
      </c>
      <c r="F144" s="28"/>
      <c r="G144" s="28">
        <f t="shared" si="4"/>
        <v>4.11</v>
      </c>
      <c r="H144" s="28"/>
      <c r="I144" s="28">
        <v>1.5</v>
      </c>
      <c r="J144" s="26"/>
    </row>
    <row r="145" ht="28" customHeight="1" spans="1:10">
      <c r="A145" s="26" t="s">
        <v>16</v>
      </c>
      <c r="B145" s="27" t="s">
        <v>225</v>
      </c>
      <c r="C145" s="27" t="s">
        <v>181</v>
      </c>
      <c r="D145" s="28" t="s">
        <v>19</v>
      </c>
      <c r="E145" s="28">
        <v>4.63</v>
      </c>
      <c r="F145" s="28"/>
      <c r="G145" s="28">
        <f t="shared" si="4"/>
        <v>1.63</v>
      </c>
      <c r="H145" s="28"/>
      <c r="I145" s="28">
        <v>3</v>
      </c>
      <c r="J145" s="26"/>
    </row>
    <row r="146" ht="28" customHeight="1" spans="1:10">
      <c r="A146" s="26" t="s">
        <v>16</v>
      </c>
      <c r="B146" s="27" t="s">
        <v>225</v>
      </c>
      <c r="C146" s="32" t="s">
        <v>182</v>
      </c>
      <c r="D146" s="28" t="s">
        <v>19</v>
      </c>
      <c r="E146" s="28">
        <v>5.83</v>
      </c>
      <c r="F146" s="28"/>
      <c r="G146" s="28">
        <f t="shared" si="4"/>
        <v>4.83</v>
      </c>
      <c r="H146" s="28"/>
      <c r="I146" s="28">
        <v>1</v>
      </c>
      <c r="J146" s="26"/>
    </row>
    <row r="147" ht="28" customHeight="1" spans="1:10">
      <c r="A147" s="26" t="s">
        <v>16</v>
      </c>
      <c r="B147" s="27" t="s">
        <v>225</v>
      </c>
      <c r="C147" s="27" t="s">
        <v>183</v>
      </c>
      <c r="D147" s="28" t="s">
        <v>19</v>
      </c>
      <c r="E147" s="28">
        <v>3.55</v>
      </c>
      <c r="F147" s="28"/>
      <c r="G147" s="28">
        <f t="shared" si="4"/>
        <v>2.05</v>
      </c>
      <c r="H147" s="28"/>
      <c r="I147" s="28">
        <v>1.5</v>
      </c>
      <c r="J147" s="26"/>
    </row>
    <row r="148" ht="28" customHeight="1" spans="1:10">
      <c r="A148" s="26" t="s">
        <v>16</v>
      </c>
      <c r="B148" s="27" t="s">
        <v>225</v>
      </c>
      <c r="C148" s="27" t="s">
        <v>184</v>
      </c>
      <c r="D148" s="28" t="s">
        <v>19</v>
      </c>
      <c r="E148" s="35">
        <v>3.69</v>
      </c>
      <c r="F148" s="28"/>
      <c r="G148" s="28">
        <f t="shared" si="4"/>
        <v>1.09</v>
      </c>
      <c r="H148" s="28"/>
      <c r="I148" s="28">
        <v>2.6</v>
      </c>
      <c r="J148" s="26"/>
    </row>
    <row r="149" ht="28" customHeight="1" spans="1:10">
      <c r="A149" s="26" t="s">
        <v>16</v>
      </c>
      <c r="B149" s="27" t="s">
        <v>225</v>
      </c>
      <c r="C149" s="27" t="s">
        <v>185</v>
      </c>
      <c r="D149" s="28" t="s">
        <v>19</v>
      </c>
      <c r="E149" s="35">
        <v>5.61</v>
      </c>
      <c r="F149" s="28"/>
      <c r="G149" s="28">
        <f t="shared" si="4"/>
        <v>4.01</v>
      </c>
      <c r="H149" s="28"/>
      <c r="I149" s="28">
        <v>1.6</v>
      </c>
      <c r="J149" s="26"/>
    </row>
    <row r="150" ht="28" customHeight="1" spans="1:10">
      <c r="A150" s="26" t="s">
        <v>16</v>
      </c>
      <c r="B150" s="27" t="s">
        <v>225</v>
      </c>
      <c r="C150" s="27" t="s">
        <v>186</v>
      </c>
      <c r="D150" s="28" t="s">
        <v>19</v>
      </c>
      <c r="E150" s="35">
        <v>4.69</v>
      </c>
      <c r="F150" s="28"/>
      <c r="G150" s="28">
        <f t="shared" si="4"/>
        <v>1.69</v>
      </c>
      <c r="H150" s="28"/>
      <c r="I150" s="28">
        <v>3</v>
      </c>
      <c r="J150" s="26"/>
    </row>
    <row r="151" ht="28" customHeight="1" spans="1:10">
      <c r="A151" s="26" t="s">
        <v>16</v>
      </c>
      <c r="B151" s="27" t="s">
        <v>225</v>
      </c>
      <c r="C151" s="27" t="s">
        <v>187</v>
      </c>
      <c r="D151" s="28" t="s">
        <v>19</v>
      </c>
      <c r="E151" s="35">
        <v>3.7</v>
      </c>
      <c r="F151" s="28"/>
      <c r="G151" s="28">
        <f t="shared" si="4"/>
        <v>0.7</v>
      </c>
      <c r="H151" s="28"/>
      <c r="I151" s="28">
        <v>3</v>
      </c>
      <c r="J151" s="26"/>
    </row>
    <row r="152" ht="28" customHeight="1" spans="1:10">
      <c r="A152" s="26" t="s">
        <v>16</v>
      </c>
      <c r="B152" s="27" t="s">
        <v>225</v>
      </c>
      <c r="C152" s="27" t="s">
        <v>188</v>
      </c>
      <c r="D152" s="28" t="s">
        <v>19</v>
      </c>
      <c r="E152" s="35">
        <v>2.97</v>
      </c>
      <c r="F152" s="28"/>
      <c r="G152" s="28">
        <f t="shared" si="4"/>
        <v>0.27</v>
      </c>
      <c r="H152" s="28"/>
      <c r="I152" s="28">
        <v>2.7</v>
      </c>
      <c r="J152" s="26"/>
    </row>
    <row r="153" ht="28" customHeight="1" spans="1:10">
      <c r="A153" s="26" t="s">
        <v>16</v>
      </c>
      <c r="B153" s="27" t="s">
        <v>225</v>
      </c>
      <c r="C153" s="27" t="s">
        <v>141</v>
      </c>
      <c r="D153" s="28" t="s">
        <v>19</v>
      </c>
      <c r="E153" s="35">
        <v>2.75</v>
      </c>
      <c r="F153" s="28"/>
      <c r="G153" s="28">
        <f t="shared" si="4"/>
        <v>1.25</v>
      </c>
      <c r="H153" s="28"/>
      <c r="I153" s="28">
        <v>1.5</v>
      </c>
      <c r="J153" s="26"/>
    </row>
    <row r="154" ht="28" customHeight="1" spans="1:10">
      <c r="A154" s="26" t="s">
        <v>16</v>
      </c>
      <c r="B154" s="27" t="s">
        <v>225</v>
      </c>
      <c r="C154" s="27" t="s">
        <v>189</v>
      </c>
      <c r="D154" s="28" t="s">
        <v>19</v>
      </c>
      <c r="E154" s="28">
        <v>3.75</v>
      </c>
      <c r="F154" s="28"/>
      <c r="G154" s="28">
        <f t="shared" si="4"/>
        <v>2.25</v>
      </c>
      <c r="H154" s="28"/>
      <c r="I154" s="28">
        <v>1.5</v>
      </c>
      <c r="J154" s="26"/>
    </row>
    <row r="155" ht="28" customHeight="1" spans="1:10">
      <c r="A155" s="26" t="s">
        <v>16</v>
      </c>
      <c r="B155" s="27" t="s">
        <v>226</v>
      </c>
      <c r="C155" s="27" t="s">
        <v>192</v>
      </c>
      <c r="D155" s="28" t="s">
        <v>19</v>
      </c>
      <c r="E155" s="28">
        <v>3.84</v>
      </c>
      <c r="F155" s="28"/>
      <c r="G155" s="28">
        <f t="shared" si="4"/>
        <v>2.34</v>
      </c>
      <c r="H155" s="28"/>
      <c r="I155" s="28">
        <v>1.5</v>
      </c>
      <c r="J155" s="26"/>
    </row>
    <row r="156" ht="28" customHeight="1" spans="1:10">
      <c r="A156" s="26" t="s">
        <v>16</v>
      </c>
      <c r="B156" s="27" t="s">
        <v>226</v>
      </c>
      <c r="C156" s="27" t="s">
        <v>193</v>
      </c>
      <c r="D156" s="28" t="s">
        <v>19</v>
      </c>
      <c r="E156" s="28">
        <v>6.79</v>
      </c>
      <c r="F156" s="28"/>
      <c r="G156" s="28">
        <f t="shared" si="4"/>
        <v>5.59</v>
      </c>
      <c r="H156" s="28"/>
      <c r="I156" s="28">
        <v>1.2</v>
      </c>
      <c r="J156" s="26"/>
    </row>
    <row r="157" ht="28" customHeight="1" spans="1:10">
      <c r="A157" s="26" t="s">
        <v>16</v>
      </c>
      <c r="B157" s="27" t="s">
        <v>226</v>
      </c>
      <c r="C157" s="27" t="s">
        <v>194</v>
      </c>
      <c r="D157" s="28" t="s">
        <v>19</v>
      </c>
      <c r="E157" s="28">
        <v>3.54</v>
      </c>
      <c r="F157" s="28"/>
      <c r="G157" s="28">
        <f t="shared" si="4"/>
        <v>2.54</v>
      </c>
      <c r="H157" s="28"/>
      <c r="I157" s="28">
        <v>1</v>
      </c>
      <c r="J157" s="26"/>
    </row>
    <row r="158" ht="28" customHeight="1" spans="1:10">
      <c r="A158" s="26" t="s">
        <v>16</v>
      </c>
      <c r="B158" s="27" t="s">
        <v>226</v>
      </c>
      <c r="C158" s="27" t="s">
        <v>195</v>
      </c>
      <c r="D158" s="28" t="s">
        <v>19</v>
      </c>
      <c r="E158" s="28">
        <v>7.49</v>
      </c>
      <c r="F158" s="28"/>
      <c r="G158" s="28">
        <f t="shared" si="4"/>
        <v>5.49</v>
      </c>
      <c r="H158" s="28"/>
      <c r="I158" s="28">
        <v>2</v>
      </c>
      <c r="J158" s="26"/>
    </row>
    <row r="159" ht="28" customHeight="1" spans="1:10">
      <c r="A159" s="26" t="s">
        <v>16</v>
      </c>
      <c r="B159" s="27" t="s">
        <v>226</v>
      </c>
      <c r="C159" s="27" t="s">
        <v>196</v>
      </c>
      <c r="D159" s="28" t="s">
        <v>19</v>
      </c>
      <c r="E159" s="28">
        <v>3.35</v>
      </c>
      <c r="F159" s="28"/>
      <c r="G159" s="28">
        <f t="shared" si="4"/>
        <v>0.65</v>
      </c>
      <c r="H159" s="28"/>
      <c r="I159" s="28">
        <v>2.7</v>
      </c>
      <c r="J159" s="26"/>
    </row>
    <row r="160" ht="28" customHeight="1" spans="1:10">
      <c r="A160" s="26" t="s">
        <v>16</v>
      </c>
      <c r="B160" s="27" t="s">
        <v>226</v>
      </c>
      <c r="C160" s="27" t="s">
        <v>197</v>
      </c>
      <c r="D160" s="28" t="s">
        <v>19</v>
      </c>
      <c r="E160" s="28">
        <v>3.3</v>
      </c>
      <c r="F160" s="28"/>
      <c r="G160" s="28">
        <f t="shared" si="4"/>
        <v>0</v>
      </c>
      <c r="H160" s="28"/>
      <c r="I160" s="28">
        <v>3.3</v>
      </c>
      <c r="J160" s="26"/>
    </row>
    <row r="161" ht="28" customHeight="1" spans="1:10">
      <c r="A161" s="26" t="s">
        <v>16</v>
      </c>
      <c r="B161" s="27" t="s">
        <v>226</v>
      </c>
      <c r="C161" s="27" t="s">
        <v>198</v>
      </c>
      <c r="D161" s="28" t="s">
        <v>19</v>
      </c>
      <c r="E161" s="28">
        <v>1.55</v>
      </c>
      <c r="F161" s="28"/>
      <c r="G161" s="28">
        <f t="shared" si="4"/>
        <v>0.75</v>
      </c>
      <c r="H161" s="28"/>
      <c r="I161" s="28">
        <v>0.8</v>
      </c>
      <c r="J161" s="26"/>
    </row>
    <row r="162" ht="28" customHeight="1" spans="1:10">
      <c r="A162" s="26" t="s">
        <v>16</v>
      </c>
      <c r="B162" s="27" t="s">
        <v>226</v>
      </c>
      <c r="C162" s="27" t="s">
        <v>199</v>
      </c>
      <c r="D162" s="28" t="s">
        <v>19</v>
      </c>
      <c r="E162" s="28">
        <v>3.09</v>
      </c>
      <c r="F162" s="28"/>
      <c r="G162" s="28">
        <f t="shared" si="4"/>
        <v>1.89</v>
      </c>
      <c r="H162" s="28"/>
      <c r="I162" s="28">
        <v>1.2</v>
      </c>
      <c r="J162" s="26"/>
    </row>
    <row r="163" ht="28" customHeight="1" spans="1:10">
      <c r="A163" s="26" t="s">
        <v>16</v>
      </c>
      <c r="B163" s="27" t="s">
        <v>226</v>
      </c>
      <c r="C163" s="27" t="s">
        <v>40</v>
      </c>
      <c r="D163" s="28" t="s">
        <v>19</v>
      </c>
      <c r="E163" s="28">
        <v>3.22</v>
      </c>
      <c r="F163" s="28"/>
      <c r="G163" s="28">
        <f t="shared" si="4"/>
        <v>1.82</v>
      </c>
      <c r="H163" s="28"/>
      <c r="I163" s="28">
        <v>1.4</v>
      </c>
      <c r="J163" s="26"/>
    </row>
    <row r="164" ht="28" customHeight="1" spans="1:10">
      <c r="A164" s="26" t="s">
        <v>16</v>
      </c>
      <c r="B164" s="27" t="s">
        <v>226</v>
      </c>
      <c r="C164" s="27" t="s">
        <v>200</v>
      </c>
      <c r="D164" s="28" t="s">
        <v>19</v>
      </c>
      <c r="E164" s="28">
        <v>3.04</v>
      </c>
      <c r="F164" s="28"/>
      <c r="G164" s="28">
        <f t="shared" si="4"/>
        <v>1.14</v>
      </c>
      <c r="H164" s="28"/>
      <c r="I164" s="28">
        <v>1.9</v>
      </c>
      <c r="J164" s="26"/>
    </row>
    <row r="165" ht="28" customHeight="1" spans="1:10">
      <c r="A165" s="26" t="s">
        <v>16</v>
      </c>
      <c r="B165" s="27" t="s">
        <v>226</v>
      </c>
      <c r="C165" s="27" t="s">
        <v>201</v>
      </c>
      <c r="D165" s="28" t="s">
        <v>19</v>
      </c>
      <c r="E165" s="39">
        <v>4.49</v>
      </c>
      <c r="F165" s="39"/>
      <c r="G165" s="28">
        <f t="shared" si="4"/>
        <v>2.49</v>
      </c>
      <c r="H165" s="39"/>
      <c r="I165" s="28">
        <v>2</v>
      </c>
      <c r="J165" s="39"/>
    </row>
    <row r="166" ht="28" customHeight="1" spans="1:10">
      <c r="A166" s="26" t="s">
        <v>16</v>
      </c>
      <c r="B166" s="27" t="s">
        <v>226</v>
      </c>
      <c r="C166" s="27" t="s">
        <v>202</v>
      </c>
      <c r="D166" s="28" t="s">
        <v>19</v>
      </c>
      <c r="E166" s="39">
        <v>3.88</v>
      </c>
      <c r="F166" s="39"/>
      <c r="G166" s="28">
        <f t="shared" si="4"/>
        <v>1.38</v>
      </c>
      <c r="H166" s="39"/>
      <c r="I166" s="28">
        <v>2.5</v>
      </c>
      <c r="J166" s="39"/>
    </row>
    <row r="167" ht="28" customHeight="1" spans="1:10">
      <c r="A167" s="26" t="s">
        <v>16</v>
      </c>
      <c r="B167" s="27" t="s">
        <v>226</v>
      </c>
      <c r="C167" s="27" t="s">
        <v>203</v>
      </c>
      <c r="D167" s="28" t="s">
        <v>19</v>
      </c>
      <c r="E167" s="39">
        <v>5.31</v>
      </c>
      <c r="F167" s="39"/>
      <c r="G167" s="28">
        <f t="shared" si="4"/>
        <v>2.31</v>
      </c>
      <c r="H167" s="39"/>
      <c r="I167" s="28">
        <v>3</v>
      </c>
      <c r="J167" s="39"/>
    </row>
    <row r="168" ht="28" customHeight="1" spans="1:10">
      <c r="A168" s="26" t="s">
        <v>16</v>
      </c>
      <c r="B168" s="27" t="s">
        <v>226</v>
      </c>
      <c r="C168" s="27" t="s">
        <v>204</v>
      </c>
      <c r="D168" s="28" t="s">
        <v>19</v>
      </c>
      <c r="E168" s="39">
        <v>1.56</v>
      </c>
      <c r="F168" s="39"/>
      <c r="G168" s="28">
        <f t="shared" si="4"/>
        <v>0.56</v>
      </c>
      <c r="H168" s="39"/>
      <c r="I168" s="28">
        <v>1</v>
      </c>
      <c r="J168" s="39"/>
    </row>
    <row r="169" ht="28" customHeight="1" spans="1:10">
      <c r="A169" s="26" t="s">
        <v>16</v>
      </c>
      <c r="B169" s="27" t="s">
        <v>226</v>
      </c>
      <c r="C169" s="27" t="s">
        <v>205</v>
      </c>
      <c r="D169" s="28" t="s">
        <v>19</v>
      </c>
      <c r="E169" s="39">
        <v>4.44</v>
      </c>
      <c r="F169" s="39"/>
      <c r="G169" s="28">
        <f t="shared" si="4"/>
        <v>3.17</v>
      </c>
      <c r="H169" s="39"/>
      <c r="I169" s="28">
        <v>1.27</v>
      </c>
      <c r="J169" s="39"/>
    </row>
    <row r="170" ht="28" customHeight="1" spans="1:10">
      <c r="A170" s="26" t="s">
        <v>16</v>
      </c>
      <c r="B170" s="27" t="s">
        <v>226</v>
      </c>
      <c r="C170" s="40" t="s">
        <v>206</v>
      </c>
      <c r="D170" s="28" t="s">
        <v>19</v>
      </c>
      <c r="E170" s="39">
        <v>4.74</v>
      </c>
      <c r="F170" s="39"/>
      <c r="G170" s="28">
        <f t="shared" si="4"/>
        <v>1.24</v>
      </c>
      <c r="H170" s="39"/>
      <c r="I170" s="28">
        <v>3.5</v>
      </c>
      <c r="J170" s="39"/>
    </row>
    <row r="171" ht="28" customHeight="1" spans="1:10">
      <c r="A171" s="26" t="s">
        <v>16</v>
      </c>
      <c r="B171" s="27" t="s">
        <v>226</v>
      </c>
      <c r="C171" s="27" t="s">
        <v>207</v>
      </c>
      <c r="D171" s="28" t="s">
        <v>19</v>
      </c>
      <c r="E171" s="39">
        <v>5</v>
      </c>
      <c r="F171" s="39"/>
      <c r="G171" s="28">
        <f t="shared" si="4"/>
        <v>3</v>
      </c>
      <c r="H171" s="39"/>
      <c r="I171" s="28">
        <v>2</v>
      </c>
      <c r="J171" s="39"/>
    </row>
    <row r="172" ht="28" customHeight="1" spans="1:10">
      <c r="A172" s="26" t="s">
        <v>16</v>
      </c>
      <c r="B172" s="27" t="s">
        <v>226</v>
      </c>
      <c r="C172" s="27" t="s">
        <v>208</v>
      </c>
      <c r="D172" s="28" t="s">
        <v>19</v>
      </c>
      <c r="E172" s="39">
        <v>2.61</v>
      </c>
      <c r="F172" s="39"/>
      <c r="G172" s="28">
        <f t="shared" si="4"/>
        <v>1.21</v>
      </c>
      <c r="H172" s="39"/>
      <c r="I172" s="28">
        <v>1.4</v>
      </c>
      <c r="J172" s="39"/>
    </row>
    <row r="173" ht="28" customHeight="1" spans="1:10">
      <c r="A173" s="26" t="s">
        <v>16</v>
      </c>
      <c r="B173" s="27" t="s">
        <v>226</v>
      </c>
      <c r="C173" s="41" t="s">
        <v>209</v>
      </c>
      <c r="D173" s="28" t="s">
        <v>19</v>
      </c>
      <c r="E173" s="39">
        <v>2.26</v>
      </c>
      <c r="F173" s="39"/>
      <c r="G173" s="28">
        <f t="shared" si="4"/>
        <v>0.53</v>
      </c>
      <c r="H173" s="39"/>
      <c r="I173" s="28">
        <v>1.73</v>
      </c>
      <c r="J173" s="39"/>
    </row>
    <row r="174" ht="28" customHeight="1" spans="1:10">
      <c r="A174" s="26"/>
      <c r="B174" s="27"/>
      <c r="C174" s="27"/>
      <c r="D174" s="28"/>
      <c r="E174" s="39"/>
      <c r="F174" s="39"/>
      <c r="G174" s="39"/>
      <c r="H174" s="39"/>
      <c r="I174" s="28"/>
      <c r="J174" s="39"/>
    </row>
    <row r="175" customFormat="1" ht="28" customHeight="1" spans="1:10">
      <c r="A175" s="19" t="s">
        <v>227</v>
      </c>
      <c r="B175" s="20"/>
      <c r="C175" s="20"/>
      <c r="D175" s="20"/>
      <c r="E175" s="20">
        <f>SUM(E1:E174)</f>
        <v>562.64</v>
      </c>
      <c r="F175" s="20">
        <f>SUM(F1:F174)</f>
        <v>0</v>
      </c>
      <c r="G175" s="20">
        <f>SUM(G1:G174)</f>
        <v>289.4</v>
      </c>
      <c r="H175" s="20"/>
      <c r="I175" s="20">
        <f>SUM(I1:I174)</f>
        <v>273.24</v>
      </c>
      <c r="J175" s="20"/>
    </row>
    <row r="176" customFormat="1" ht="29" customHeight="1" spans="1:10">
      <c r="A176" s="42" t="s">
        <v>228</v>
      </c>
      <c r="B176" s="43"/>
      <c r="C176" s="43"/>
      <c r="D176" s="44"/>
      <c r="E176" s="43"/>
      <c r="F176" s="43"/>
      <c r="G176" s="43"/>
      <c r="H176" s="43"/>
      <c r="I176" s="43"/>
      <c r="J176" s="44"/>
    </row>
    <row r="177" customFormat="1" ht="29" customHeight="1" spans="1:10">
      <c r="A177" s="45"/>
      <c r="B177" s="46"/>
      <c r="C177" s="46"/>
      <c r="D177" s="47"/>
      <c r="E177" s="46"/>
      <c r="F177" s="46"/>
      <c r="G177" s="46"/>
      <c r="H177" s="46"/>
      <c r="I177" s="46"/>
      <c r="J177" s="47"/>
    </row>
    <row r="178" customFormat="1" ht="49" customHeight="1" spans="1:10">
      <c r="A178" s="48"/>
      <c r="B178" s="49"/>
      <c r="C178" s="49"/>
      <c r="D178" s="50"/>
      <c r="E178" s="49"/>
      <c r="F178" s="49"/>
      <c r="G178" s="49"/>
      <c r="H178" s="49"/>
      <c r="I178" s="49"/>
      <c r="J178" s="50"/>
    </row>
    <row r="179" customFormat="1" ht="51" customHeight="1" spans="1:10">
      <c r="A179" s="22" t="s">
        <v>229</v>
      </c>
      <c r="B179" s="22"/>
      <c r="C179" s="22"/>
      <c r="D179" s="22"/>
      <c r="E179" s="22"/>
      <c r="F179" s="22"/>
      <c r="G179" s="22"/>
      <c r="H179" s="22"/>
      <c r="I179" s="22"/>
      <c r="J179" s="22"/>
    </row>
  </sheetData>
  <autoFilter xmlns:etc="http://www.wps.cn/officeDocument/2017/etCustomData" ref="A3:J173" etc:filterBottomFollowUsedRange="0">
    <extLst/>
  </autoFilter>
  <mergeCells count="4">
    <mergeCell ref="A2:J2"/>
    <mergeCell ref="A179:J179"/>
    <mergeCell ref="A176:D178"/>
    <mergeCell ref="E176:J178"/>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F14" sqref="F14"/>
    </sheetView>
  </sheetViews>
  <sheetFormatPr defaultColWidth="8.89166666666667" defaultRowHeight="14.25" outlineLevelCol="3"/>
  <cols>
    <col min="1" max="1" width="30" customWidth="1"/>
    <col min="2" max="2" width="19.5" customWidth="1"/>
    <col min="3" max="3" width="27.125" customWidth="1"/>
    <col min="4" max="4" width="12.7583333333333" customWidth="1"/>
  </cols>
  <sheetData>
    <row r="1" ht="19.5" spans="1:4">
      <c r="A1" s="2" t="s">
        <v>230</v>
      </c>
    </row>
    <row r="2" ht="36" customHeight="1" spans="1:4">
      <c r="A2" s="17" t="s">
        <v>231</v>
      </c>
      <c r="B2" s="18"/>
      <c r="C2" s="18"/>
      <c r="D2" s="18"/>
    </row>
    <row r="3" s="16" customFormat="1" ht="33" customHeight="1" spans="1:4">
      <c r="A3" s="19" t="s">
        <v>232</v>
      </c>
      <c r="B3" s="19" t="s">
        <v>233</v>
      </c>
      <c r="C3" s="19" t="s">
        <v>216</v>
      </c>
      <c r="D3" s="19" t="s">
        <v>234</v>
      </c>
    </row>
    <row r="4" ht="23" customHeight="1" spans="1:4">
      <c r="A4" s="20" t="s">
        <v>20</v>
      </c>
      <c r="B4" s="20">
        <v>52</v>
      </c>
      <c r="C4" s="20">
        <v>80.81</v>
      </c>
      <c r="D4" s="20"/>
    </row>
    <row r="5" ht="23" customHeight="1" spans="1:4">
      <c r="A5" s="20" t="s">
        <v>76</v>
      </c>
      <c r="B5" s="20">
        <v>26</v>
      </c>
      <c r="C5" s="20">
        <v>40.37</v>
      </c>
      <c r="D5" s="20"/>
    </row>
    <row r="6" ht="23" customHeight="1" spans="1:4">
      <c r="A6" s="20" t="s">
        <v>109</v>
      </c>
      <c r="B6" s="20">
        <v>15</v>
      </c>
      <c r="C6" s="20">
        <v>20.83</v>
      </c>
      <c r="D6" s="20"/>
    </row>
    <row r="7" ht="23" customHeight="1" spans="1:4">
      <c r="A7" s="20" t="s">
        <v>126</v>
      </c>
      <c r="B7" s="20">
        <v>17</v>
      </c>
      <c r="C7" s="20">
        <v>27.33</v>
      </c>
      <c r="D7" s="20"/>
    </row>
    <row r="8" ht="23" customHeight="1" spans="1:4">
      <c r="A8" s="20" t="s">
        <v>145</v>
      </c>
      <c r="B8" s="20">
        <v>25</v>
      </c>
      <c r="C8" s="20">
        <v>37.08</v>
      </c>
      <c r="D8" s="20"/>
    </row>
    <row r="9" ht="23" customHeight="1" spans="1:4">
      <c r="A9" s="20" t="s">
        <v>176</v>
      </c>
      <c r="B9" s="20">
        <v>15</v>
      </c>
      <c r="C9" s="20">
        <v>30.9</v>
      </c>
      <c r="D9" s="20"/>
    </row>
    <row r="10" ht="23" customHeight="1" spans="1:4">
      <c r="A10" s="20" t="s">
        <v>191</v>
      </c>
      <c r="B10" s="20">
        <v>19</v>
      </c>
      <c r="C10" s="20">
        <v>35.4</v>
      </c>
      <c r="D10" s="20"/>
    </row>
    <row r="11" ht="23" customHeight="1" spans="1:4">
      <c r="A11" s="20" t="s">
        <v>17</v>
      </c>
      <c r="B11" s="20">
        <v>1</v>
      </c>
      <c r="C11" s="20">
        <v>0.52</v>
      </c>
      <c r="D11" s="20"/>
    </row>
    <row r="12" ht="23" customHeight="1" spans="1:4">
      <c r="A12" s="20"/>
      <c r="B12" s="8"/>
      <c r="C12" s="8"/>
      <c r="D12" s="20"/>
    </row>
    <row r="13" ht="23" customHeight="1" spans="1:4">
      <c r="A13" s="20"/>
      <c r="B13" s="20"/>
      <c r="C13" s="20"/>
      <c r="D13" s="20"/>
    </row>
    <row r="14" ht="23" customHeight="1" spans="1:4">
      <c r="A14" s="20"/>
      <c r="B14" s="20"/>
      <c r="C14" s="20"/>
      <c r="D14" s="20"/>
    </row>
    <row r="15" ht="23" customHeight="1" spans="1:4">
      <c r="A15" s="20"/>
      <c r="B15" s="20"/>
      <c r="C15" s="20"/>
      <c r="D15" s="20"/>
    </row>
    <row r="16" ht="23" customHeight="1" spans="1:4">
      <c r="A16" s="20"/>
      <c r="B16" s="20"/>
      <c r="C16" s="20"/>
      <c r="D16" s="20"/>
    </row>
    <row r="17" ht="23" customHeight="1" spans="1:4">
      <c r="A17" s="20"/>
      <c r="B17" s="20"/>
      <c r="C17" s="20"/>
      <c r="D17" s="20"/>
    </row>
    <row r="18" ht="23" customHeight="1" spans="1:4">
      <c r="A18" s="20"/>
      <c r="B18" s="20"/>
      <c r="C18" s="20"/>
      <c r="D18" s="20"/>
    </row>
    <row r="19" ht="23" customHeight="1" spans="1:4">
      <c r="A19" s="20"/>
      <c r="B19" s="20"/>
      <c r="C19" s="20"/>
      <c r="D19" s="20"/>
    </row>
    <row r="20" ht="23" customHeight="1" spans="1:4">
      <c r="A20" s="20"/>
      <c r="B20" s="20"/>
      <c r="C20" s="20"/>
      <c r="D20" s="20"/>
    </row>
    <row r="21" ht="23" customHeight="1" spans="1:4">
      <c r="A21" s="19" t="s">
        <v>227</v>
      </c>
      <c r="B21" s="20">
        <f>SUM(B4:B11)</f>
        <v>170</v>
      </c>
      <c r="C21" s="20">
        <f>SUM(C4:C11)</f>
        <v>273.24</v>
      </c>
      <c r="D21" s="20"/>
    </row>
    <row r="22" ht="22" customHeight="1" spans="1:4">
      <c r="A22" s="21" t="s">
        <v>235</v>
      </c>
      <c r="B22" s="21"/>
      <c r="C22" s="21" t="s">
        <v>236</v>
      </c>
      <c r="D22" s="21"/>
    </row>
    <row r="23" ht="22" customHeight="1" spans="1:4">
      <c r="A23" s="21"/>
      <c r="B23" s="21"/>
      <c r="C23" s="21"/>
      <c r="D23" s="21"/>
    </row>
    <row r="24" ht="22" customHeight="1" spans="1:4">
      <c r="A24" s="21"/>
      <c r="B24" s="21"/>
      <c r="C24" s="21"/>
      <c r="D24" s="21"/>
    </row>
    <row r="25" ht="15" customHeight="1" spans="1:4">
      <c r="A25" s="21"/>
      <c r="B25" s="21"/>
      <c r="C25" s="21"/>
      <c r="D25" s="21"/>
    </row>
    <row r="26" ht="14" customHeight="1" spans="1:4">
      <c r="A26" s="21"/>
      <c r="B26" s="21"/>
      <c r="C26" s="21"/>
      <c r="D26" s="21"/>
    </row>
    <row r="27" ht="22" customHeight="1" spans="1:4">
      <c r="A27" s="21"/>
      <c r="B27" s="21"/>
      <c r="C27" s="21"/>
      <c r="D27" s="21"/>
    </row>
    <row r="28" ht="20" customHeight="1" spans="1:4">
      <c r="A28" s="21"/>
      <c r="B28" s="21"/>
      <c r="C28" s="21"/>
      <c r="D28" s="21"/>
    </row>
    <row r="29" ht="39" customHeight="1" spans="1:4">
      <c r="A29" s="22" t="s">
        <v>237</v>
      </c>
      <c r="B29" s="22"/>
      <c r="C29" s="22"/>
      <c r="D29" s="22"/>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G13" sqref="G13"/>
    </sheetView>
  </sheetViews>
  <sheetFormatPr defaultColWidth="9" defaultRowHeight="14.25" outlineLevelCol="3"/>
  <cols>
    <col min="1" max="1" width="21.5" customWidth="1"/>
    <col min="2" max="2" width="15" customWidth="1"/>
    <col min="3" max="3" width="17.8833333333333" customWidth="1"/>
    <col min="4" max="4" width="27.3833333333333" customWidth="1"/>
  </cols>
  <sheetData>
    <row r="1" ht="25" customHeight="1" spans="1:4">
      <c r="A1" s="2" t="s">
        <v>238</v>
      </c>
    </row>
    <row r="2" ht="30" customHeight="1" spans="1:4">
      <c r="A2" s="3" t="s">
        <v>239</v>
      </c>
      <c r="B2" s="4"/>
      <c r="C2" s="4"/>
      <c r="D2" s="4"/>
    </row>
    <row r="3" ht="39" customHeight="1" spans="1:4">
      <c r="A3" s="5" t="s">
        <v>240</v>
      </c>
      <c r="B3" s="5" t="s">
        <v>241</v>
      </c>
      <c r="C3" s="5" t="s">
        <v>242</v>
      </c>
      <c r="D3" s="5" t="s">
        <v>243</v>
      </c>
    </row>
    <row r="4" s="1" customFormat="1" ht="26" customHeight="1" spans="1:4">
      <c r="A4" s="6"/>
      <c r="B4" s="6"/>
      <c r="C4" s="6"/>
      <c r="D4" s="7" t="s">
        <v>244</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245</v>
      </c>
    </row>
    <row r="9" ht="26" customHeight="1" spans="1:4">
      <c r="A9" s="8"/>
      <c r="B9" s="8"/>
      <c r="C9" s="8"/>
      <c r="D9" s="9" t="s">
        <v>246</v>
      </c>
    </row>
    <row r="10" s="1" customFormat="1" ht="26" customHeight="1" spans="1:4">
      <c r="A10" s="6"/>
      <c r="B10" s="6"/>
      <c r="C10" s="6"/>
      <c r="D10" s="10" t="s">
        <v>247</v>
      </c>
    </row>
    <row r="11" ht="26" customHeight="1" spans="1:4">
      <c r="A11" s="8"/>
      <c r="B11" s="8"/>
      <c r="C11" s="11"/>
      <c r="D11" s="7" t="s">
        <v>248</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245</v>
      </c>
    </row>
    <row r="16" ht="26" customHeight="1" spans="1:4">
      <c r="A16" s="8"/>
      <c r="B16" s="8"/>
      <c r="C16" s="11"/>
      <c r="D16" s="9" t="s">
        <v>246</v>
      </c>
    </row>
    <row r="17" ht="26" customHeight="1" spans="1:4">
      <c r="A17" s="8"/>
      <c r="B17" s="8"/>
      <c r="C17" s="11"/>
      <c r="D17" s="12" t="s">
        <v>247</v>
      </c>
    </row>
    <row r="18" ht="26" customHeight="1" spans="1:4">
      <c r="A18" s="8"/>
      <c r="B18" s="8"/>
      <c r="C18" s="11"/>
      <c r="D18" s="7" t="s">
        <v>249</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250</v>
      </c>
    </row>
    <row r="24" ht="26" customHeight="1" spans="1:4">
      <c r="A24" s="8"/>
      <c r="B24" s="8"/>
      <c r="C24" s="11"/>
      <c r="D24" s="9" t="s">
        <v>246</v>
      </c>
    </row>
    <row r="25" ht="26" customHeight="1" spans="1:4">
      <c r="A25" s="13" t="s">
        <v>227</v>
      </c>
      <c r="B25" s="8"/>
      <c r="C25" s="11"/>
      <c r="D25" s="14" t="s">
        <v>251</v>
      </c>
    </row>
    <row r="26" ht="46" customHeight="1" spans="1:4">
      <c r="A26" s="15" t="s">
        <v>252</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2020-03-02T19:29:00Z</dcterms:created>
  <dcterms:modified xsi:type="dcterms:W3CDTF">2026-06-17T08:56:40Z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4B66A61200C64A9A8F1FC49FEB47DE05_13</vt:lpwstr>
  </property>
  <property fmtid="{D5CDD505-2E9C-101B-9397-08002B2CF9AE}" pid="4" name="KSOReadingLayout">
    <vt:bool>true</vt:bool>
  </property>
  <property fmtid="{D5CDD505-2E9C-101B-9397-08002B2CF9AE}" pid="5" name="CalculationRule">
    <vt:i4>0</vt:i4>
  </property>
</Properties>
</file>