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550" activeTab="1"/>
  </bookViews>
  <sheets>
    <sheet name="附件1" sheetId="1" r:id="rId1"/>
    <sheet name="附件2" sheetId="2" r:id="rId2"/>
    <sheet name="附件3" sheetId="3" r:id="rId3"/>
    <sheet name="附件4" sheetId="5" r:id="rId4"/>
  </sheets>
  <externalReferences>
    <externalReference r:id="rId5"/>
  </externalReferences>
  <definedNames>
    <definedName name="_xlnm._FilterDatabase" localSheetId="1" hidden="1">附件2!$A$1:$J$349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<sst xmlns="http://schemas.openxmlformats.org/spreadsheetml/2006/main" count="2123" uniqueCount="420">
  <si>
    <r>
      <rPr>
        <sz val="15"/>
        <color theme="1"/>
        <rFont val="仿宋_GB2312"/>
        <charset val="134"/>
      </rPr>
      <t>附件1</t>
    </r>
    <r>
      <rPr>
        <sz val="16"/>
        <color theme="1"/>
        <rFont val="Calibri"/>
        <charset val="134"/>
      </rPr>
      <t xml:space="preserve">								</t>
    </r>
  </si>
  <si>
    <r>
      <rPr>
        <u/>
        <sz val="18"/>
        <color theme="1"/>
        <rFont val="方正小标宋_GBK"/>
        <charset val="134"/>
      </rPr>
      <t xml:space="preserve">     2026         </t>
    </r>
    <r>
      <rPr>
        <sz val="18"/>
        <color theme="1"/>
        <rFont val="方正小标宋_GBK"/>
        <charset val="134"/>
      </rPr>
      <t>年耕地地力保护补贴面积申报表</t>
    </r>
  </si>
  <si>
    <r>
      <rPr>
        <u/>
        <sz val="12"/>
        <color theme="1"/>
        <rFont val="宋体"/>
        <charset val="134"/>
        <scheme val="minor"/>
      </rPr>
      <t xml:space="preserve">   太平乡     </t>
    </r>
    <r>
      <rPr>
        <sz val="12"/>
        <color theme="1"/>
        <rFont val="宋体"/>
        <charset val="134"/>
        <scheme val="minor"/>
      </rPr>
      <t>乡（镇</t>
    </r>
    <r>
      <rPr>
        <u/>
        <sz val="12"/>
        <color theme="1"/>
        <rFont val="宋体"/>
        <charset val="134"/>
        <scheme val="minor"/>
      </rPr>
      <t xml:space="preserve">）     太平村   </t>
    </r>
    <r>
      <rPr>
        <sz val="12"/>
        <color theme="1"/>
        <rFont val="宋体"/>
        <charset val="134"/>
        <scheme val="minor"/>
      </rPr>
      <t>村</t>
    </r>
    <r>
      <rPr>
        <u/>
        <sz val="12"/>
        <color theme="1"/>
        <rFont val="宋体"/>
        <charset val="134"/>
        <scheme val="minor"/>
      </rPr>
      <t xml:space="preserve">         </t>
    </r>
    <r>
      <rPr>
        <sz val="12"/>
        <color theme="1"/>
        <rFont val="宋体"/>
        <charset val="134"/>
        <scheme val="minor"/>
      </rPr>
      <t>组                                          填报日期：　 年　　月　　日</t>
    </r>
  </si>
  <si>
    <t>组长电话： 15874559691                                                                       组长签名：蒋文成</t>
  </si>
  <si>
    <t>村/社区</t>
  </si>
  <si>
    <t>组</t>
  </si>
  <si>
    <t>农户  姓名</t>
  </si>
  <si>
    <t>身份证号码</t>
  </si>
  <si>
    <t>人员        类别</t>
  </si>
  <si>
    <t>确权  面积（亩）</t>
  </si>
  <si>
    <t>非确权面积（亩）</t>
  </si>
  <si>
    <t>负面清 单面积（亩）</t>
  </si>
  <si>
    <t>负面清 单类型</t>
  </si>
  <si>
    <t xml:space="preserve">农户申报 种植面积（亩） </t>
  </si>
  <si>
    <t>核定实际       种植面积（亩）</t>
  </si>
  <si>
    <t>实际种植作物类别</t>
  </si>
  <si>
    <t>一卡通账号</t>
  </si>
  <si>
    <t>联系电话</t>
  </si>
  <si>
    <t>农户  签字</t>
  </si>
  <si>
    <t>合 计</t>
  </si>
  <si>
    <r>
      <rPr>
        <sz val="12"/>
        <color theme="1"/>
        <rFont val="宋体"/>
        <charset val="134"/>
        <scheme val="minor"/>
      </rPr>
      <t xml:space="preserve"> </t>
    </r>
    <r>
      <rPr>
        <b/>
        <sz val="12"/>
        <color theme="1"/>
        <rFont val="宋体"/>
        <charset val="134"/>
        <scheme val="minor"/>
      </rPr>
      <t xml:space="preserve"> 备注：</t>
    </r>
    <r>
      <rPr>
        <sz val="12"/>
        <color theme="1"/>
        <rFont val="宋体"/>
        <charset val="134"/>
        <scheme val="minor"/>
      </rPr>
      <t>1、种植作物面积是指在确权登记颁证到户的耕地面积内作物实际种植面积；2、人员类别是指为拥有耕地承包权的种地农民；3、有下列情形之一的耕地不得纳入申报补贴面积范围：①已经作为畜牧水产养殖场使用的耕地；②已经转为林地、园地的耕地，即种植园林水果、茶叶、花卉苗木、林木、多年生中药材及其相关间作、套作模式的耕地；③成片粮田转为设施农业用地的耕地；④非农业征（占）用等已经改变用途的耕地；⑤占补平衡中“补”的面积和质量达不到耕种条件的耕地；⑥长年抛荒的耕地。对抛荒一年以上的耕地，取消次年补贴资格；⑦违反耕地保护的其他情形，如永久基本农田“非粮化”、占用永久基本农田从事林果业以及挖塘养鱼、非法取土等破坏耕作层的行为、利用永久基本农田发展稻渔、稻虾、稻蟹等立体种养，沟坑占比不符合稻渔综合种养技术规范通则标准的耕地（沟坑面积不超过田块总面积10%）。</t>
    </r>
  </si>
  <si>
    <t>附件2</t>
  </si>
  <si>
    <r>
      <rPr>
        <u/>
        <sz val="18"/>
        <color theme="1"/>
        <rFont val="方正小标宋_GBK"/>
        <charset val="134"/>
      </rPr>
      <t>太平村</t>
    </r>
    <r>
      <rPr>
        <sz val="18"/>
        <color theme="1"/>
        <rFont val="方正小标宋_GBK"/>
        <charset val="134"/>
      </rPr>
      <t>（社区）</t>
    </r>
    <r>
      <rPr>
        <u/>
        <sz val="18"/>
        <color theme="1"/>
        <rFont val="方正小标宋_GBK"/>
        <charset val="134"/>
      </rPr>
      <t xml:space="preserve">  2026        </t>
    </r>
    <r>
      <rPr>
        <sz val="18"/>
        <color theme="1"/>
        <rFont val="方正小标宋_GBK"/>
        <charset val="134"/>
      </rPr>
      <t>年耕地地力保护补贴面积明细表</t>
    </r>
  </si>
  <si>
    <t>农户 姓名</t>
  </si>
  <si>
    <t>人员      类别</t>
  </si>
  <si>
    <t>确权 面积（亩）</t>
  </si>
  <si>
    <t>负面清单类型</t>
  </si>
  <si>
    <t>核定实际种植面积（亩）</t>
  </si>
  <si>
    <t>太平村</t>
  </si>
  <si>
    <t>一组</t>
  </si>
  <si>
    <t>蒋青林</t>
  </si>
  <si>
    <t>从业农民</t>
  </si>
  <si>
    <t>果树</t>
  </si>
  <si>
    <t>水稻、玉米</t>
  </si>
  <si>
    <t>蒋青松</t>
  </si>
  <si>
    <t>谢传道</t>
  </si>
  <si>
    <t>水稻、油菜</t>
  </si>
  <si>
    <t>向晓英</t>
  </si>
  <si>
    <t>水稻</t>
  </si>
  <si>
    <t>张顺梅</t>
  </si>
  <si>
    <t>蒋人柏</t>
  </si>
  <si>
    <t>蒋秋生</t>
  </si>
  <si>
    <t>蒋乐龙</t>
  </si>
  <si>
    <t>赵忠良</t>
  </si>
  <si>
    <t>油菜</t>
  </si>
  <si>
    <t>周远凤</t>
  </si>
  <si>
    <t>蒋树林</t>
  </si>
  <si>
    <t>蒋振岳</t>
  </si>
  <si>
    <t>蒋鹏飞</t>
  </si>
  <si>
    <t>蒋建国</t>
  </si>
  <si>
    <t>谢传兴</t>
  </si>
  <si>
    <t>杂粮</t>
  </si>
  <si>
    <t>李群</t>
  </si>
  <si>
    <t>蒋长喜</t>
  </si>
  <si>
    <t>蒋小梅</t>
  </si>
  <si>
    <t>蒋文亮</t>
  </si>
  <si>
    <t>蒋远福</t>
  </si>
  <si>
    <t>周远金</t>
  </si>
  <si>
    <t>李碑发</t>
  </si>
  <si>
    <t>蒋桂生</t>
  </si>
  <si>
    <t>荒地</t>
  </si>
  <si>
    <t>蒋冬冬</t>
  </si>
  <si>
    <t>蒋和生</t>
  </si>
  <si>
    <t>蒋振国</t>
  </si>
  <si>
    <t>二组</t>
  </si>
  <si>
    <t>蒋忠标</t>
  </si>
  <si>
    <t>段春桃</t>
  </si>
  <si>
    <t>蒋才平</t>
  </si>
  <si>
    <t>蒋志成</t>
  </si>
  <si>
    <t>蒋建明</t>
  </si>
  <si>
    <t>蒋元洪</t>
  </si>
  <si>
    <t>蒋志安</t>
  </si>
  <si>
    <t>贺细兰</t>
  </si>
  <si>
    <t>蒋忠毛</t>
  </si>
  <si>
    <t>蒋利军</t>
  </si>
  <si>
    <t>向玉英</t>
  </si>
  <si>
    <t>蒋才军</t>
  </si>
  <si>
    <t>蒋志义</t>
  </si>
  <si>
    <t>蒋志武</t>
  </si>
  <si>
    <t>舒美英</t>
  </si>
  <si>
    <t>舒孝林</t>
  </si>
  <si>
    <t>蒋才安</t>
  </si>
  <si>
    <t>蒋元省</t>
  </si>
  <si>
    <t>蒋忠国</t>
  </si>
  <si>
    <t>蒋忠恕</t>
  </si>
  <si>
    <t>蒋元早</t>
  </si>
  <si>
    <t>三组</t>
  </si>
  <si>
    <t>蒋志兴</t>
  </si>
  <si>
    <t>蒋志余</t>
  </si>
  <si>
    <t>蒋元明</t>
  </si>
  <si>
    <t>向勇</t>
  </si>
  <si>
    <t>蒋志云</t>
  </si>
  <si>
    <t>杨章华</t>
  </si>
  <si>
    <t>蒋元金</t>
  </si>
  <si>
    <t>张安芳</t>
  </si>
  <si>
    <t>蒋才林</t>
  </si>
  <si>
    <t>四组</t>
  </si>
  <si>
    <t>蒋琳海</t>
  </si>
  <si>
    <t>蒋和洲</t>
  </si>
  <si>
    <t>蒋志银</t>
  </si>
  <si>
    <t>蒋志录</t>
  </si>
  <si>
    <t>蒋人春</t>
  </si>
  <si>
    <t>蒋志林</t>
  </si>
  <si>
    <t>毛正云</t>
  </si>
  <si>
    <t>蒋人跃</t>
  </si>
  <si>
    <t>蒋艳珍</t>
  </si>
  <si>
    <t>毛正良</t>
  </si>
  <si>
    <t>毛正华</t>
  </si>
  <si>
    <t>蒋元贵</t>
  </si>
  <si>
    <t>向继元</t>
  </si>
  <si>
    <t>蒋锡军</t>
  </si>
  <si>
    <t>五组</t>
  </si>
  <si>
    <t>蒋友根</t>
  </si>
  <si>
    <t>蒋远录</t>
  </si>
  <si>
    <t>蒋伟</t>
  </si>
  <si>
    <t>蒋志春</t>
  </si>
  <si>
    <t>蒋人安</t>
  </si>
  <si>
    <t>蒋爱忠</t>
  </si>
  <si>
    <t>毛于贵</t>
  </si>
  <si>
    <t>段喜德</t>
  </si>
  <si>
    <t>蒋罗桂</t>
  </si>
  <si>
    <t>蒋人自</t>
  </si>
  <si>
    <t>蒋美香</t>
  </si>
  <si>
    <t>蒋建华</t>
  </si>
  <si>
    <t>杨翠兰</t>
  </si>
  <si>
    <t>蒋远银</t>
  </si>
  <si>
    <t>蒋岩松</t>
  </si>
  <si>
    <t>蒋远其</t>
  </si>
  <si>
    <t>邓新莲</t>
  </si>
  <si>
    <t>彭茂莲</t>
  </si>
  <si>
    <t>毛洪梅</t>
  </si>
  <si>
    <t>蒋远益</t>
  </si>
  <si>
    <t>蒋远泽</t>
  </si>
  <si>
    <t>毛洪元</t>
  </si>
  <si>
    <t>蒋灵聪</t>
  </si>
  <si>
    <t>蒋东桥</t>
  </si>
  <si>
    <t>丁楚梅</t>
  </si>
  <si>
    <t>蒋少先</t>
  </si>
  <si>
    <t>蒋人贵</t>
  </si>
  <si>
    <t>蒋慧剑</t>
  </si>
  <si>
    <t>段维正</t>
  </si>
  <si>
    <t>蒋友松</t>
  </si>
  <si>
    <t>蒋人华</t>
  </si>
  <si>
    <t>蒋黎明</t>
  </si>
  <si>
    <t>蒋人付</t>
  </si>
  <si>
    <t>蒋连松</t>
  </si>
  <si>
    <t>蒋远国</t>
  </si>
  <si>
    <t>蒋志勇</t>
  </si>
  <si>
    <t>蒋志付</t>
  </si>
  <si>
    <t>蒋爱军</t>
  </si>
  <si>
    <t>蒋拥军</t>
  </si>
  <si>
    <t>蒋生根</t>
  </si>
  <si>
    <t>毛洪荣</t>
  </si>
  <si>
    <t>蒋文安</t>
  </si>
  <si>
    <t>蒋文罗</t>
  </si>
  <si>
    <t>蒋远军</t>
  </si>
  <si>
    <t>蒋远进</t>
  </si>
  <si>
    <t>六组</t>
  </si>
  <si>
    <t>蒋明兴</t>
  </si>
  <si>
    <t>蒋长松</t>
  </si>
  <si>
    <t>蒋远华</t>
  </si>
  <si>
    <t>蒋远云</t>
  </si>
  <si>
    <t>蒋照红</t>
  </si>
  <si>
    <t>蒋明谢</t>
  </si>
  <si>
    <t>蒋远平</t>
  </si>
  <si>
    <t>蒋百灵</t>
  </si>
  <si>
    <t>蒋明建</t>
  </si>
  <si>
    <t>胡云</t>
  </si>
  <si>
    <t>黄军</t>
  </si>
  <si>
    <t>蒋远林</t>
  </si>
  <si>
    <t>蒋远余</t>
  </si>
  <si>
    <t>蒋明奇</t>
  </si>
  <si>
    <t>蒋远炳</t>
  </si>
  <si>
    <t>蒋明作</t>
  </si>
  <si>
    <t>胡秀英</t>
  </si>
  <si>
    <t>蒋远裕</t>
  </si>
  <si>
    <t>蒋远付</t>
  </si>
  <si>
    <t>蒋和平</t>
  </si>
  <si>
    <t>蒋建平</t>
  </si>
  <si>
    <t>蒋人手</t>
  </si>
  <si>
    <t>蒋米君</t>
  </si>
  <si>
    <t>蒋昆林</t>
  </si>
  <si>
    <t>石香兰</t>
  </si>
  <si>
    <t>蒋远义</t>
  </si>
  <si>
    <t>张玉兰</t>
  </si>
  <si>
    <t>蒋远群</t>
  </si>
  <si>
    <t>蒋远森</t>
  </si>
  <si>
    <t>蒋远伍</t>
  </si>
  <si>
    <t>蒋人清</t>
  </si>
  <si>
    <t>向生友</t>
  </si>
  <si>
    <t>向孙发</t>
  </si>
  <si>
    <t>蒋秋平</t>
  </si>
  <si>
    <t>蒋寿喜</t>
  </si>
  <si>
    <t>蒋远安</t>
  </si>
  <si>
    <t>蒋建兴</t>
  </si>
  <si>
    <t>蒋远杯</t>
  </si>
  <si>
    <t>张祖凤</t>
  </si>
  <si>
    <t>杨秀兰</t>
  </si>
  <si>
    <t>向培秀</t>
  </si>
  <si>
    <t>舒美香</t>
  </si>
  <si>
    <t>蒋人财</t>
  </si>
  <si>
    <t>蒋远庆</t>
  </si>
  <si>
    <t>七组</t>
  </si>
  <si>
    <t>蒋远清</t>
  </si>
  <si>
    <t>蒋人仕</t>
  </si>
  <si>
    <t>蒋远寿</t>
  </si>
  <si>
    <t>蒋爱民</t>
  </si>
  <si>
    <t>蒋乐荣</t>
  </si>
  <si>
    <t>芒笋</t>
  </si>
  <si>
    <t>蒋运良</t>
  </si>
  <si>
    <t>舒桂珍</t>
  </si>
  <si>
    <t>蒋人伍</t>
  </si>
  <si>
    <t>蒋爱国</t>
  </si>
  <si>
    <t>向金梅</t>
  </si>
  <si>
    <t>段和平</t>
  </si>
  <si>
    <t>蒋成林</t>
  </si>
  <si>
    <t>蒋来生</t>
  </si>
  <si>
    <t>蒋合柏</t>
  </si>
  <si>
    <t>蒋满松</t>
  </si>
  <si>
    <t>蒋远尧</t>
  </si>
  <si>
    <t>蒋远彪</t>
  </si>
  <si>
    <t>蒋春松</t>
  </si>
  <si>
    <t>蒋文彪</t>
  </si>
  <si>
    <t>蒋远富</t>
  </si>
  <si>
    <t>蒋文财</t>
  </si>
  <si>
    <t>蒋文健</t>
  </si>
  <si>
    <t>蒋喜生</t>
  </si>
  <si>
    <t>蒋友发</t>
  </si>
  <si>
    <t>胡元兰</t>
  </si>
  <si>
    <t>黄明贵</t>
  </si>
  <si>
    <t>蒋乐顺</t>
  </si>
  <si>
    <t>蒋求林</t>
  </si>
  <si>
    <t>蒋人志</t>
  </si>
  <si>
    <t>蒋人江</t>
  </si>
  <si>
    <t>周松梅</t>
  </si>
  <si>
    <t>蒋文明</t>
  </si>
  <si>
    <t>蒋远连</t>
  </si>
  <si>
    <t>蒋东林</t>
  </si>
  <si>
    <t>蒋志平</t>
  </si>
  <si>
    <t>蒋志兵</t>
  </si>
  <si>
    <t>黄群英</t>
  </si>
  <si>
    <t>胡玉梅</t>
  </si>
  <si>
    <t>覃英梅</t>
  </si>
  <si>
    <t>彭兰英</t>
  </si>
  <si>
    <t>段竹英</t>
  </si>
  <si>
    <t>蒋文忠</t>
  </si>
  <si>
    <t>柚子树</t>
  </si>
  <si>
    <t>段召军</t>
  </si>
  <si>
    <t>八组</t>
  </si>
  <si>
    <t>段召群</t>
  </si>
  <si>
    <t>廖兵</t>
  </si>
  <si>
    <t>廖常亮</t>
  </si>
  <si>
    <t>覃凤梅</t>
  </si>
  <si>
    <t>蒋松早</t>
  </si>
  <si>
    <t>廖明玲</t>
  </si>
  <si>
    <t>段连青</t>
  </si>
  <si>
    <t>蒋玉春</t>
  </si>
  <si>
    <t>蒋元生</t>
  </si>
  <si>
    <t>段召余</t>
  </si>
  <si>
    <t>蒋文贵</t>
  </si>
  <si>
    <t>段祖盆</t>
  </si>
  <si>
    <t>蒋人平</t>
  </si>
  <si>
    <t>廖明友</t>
  </si>
  <si>
    <t>蒋承校</t>
  </si>
  <si>
    <t>蒋文权</t>
  </si>
  <si>
    <t>蒋人松</t>
  </si>
  <si>
    <t>段召林</t>
  </si>
  <si>
    <t>蒋元松</t>
  </si>
  <si>
    <t>蒋圣全</t>
  </si>
  <si>
    <t>刘彩英</t>
  </si>
  <si>
    <t>周慈玉</t>
  </si>
  <si>
    <t>蒋青山</t>
  </si>
  <si>
    <t>蒋有山</t>
  </si>
  <si>
    <t>蒋文寿</t>
  </si>
  <si>
    <t>蒋喜平</t>
  </si>
  <si>
    <t>蒋余全</t>
  </si>
  <si>
    <t>段召友</t>
  </si>
  <si>
    <t>蒋世宣</t>
  </si>
  <si>
    <t>段爱梅</t>
  </si>
  <si>
    <t>向福兰</t>
  </si>
  <si>
    <t>蒋新良</t>
  </si>
  <si>
    <t>舒严兰</t>
  </si>
  <si>
    <t>蒋人爱</t>
  </si>
  <si>
    <t>蒋人轩</t>
  </si>
  <si>
    <t>蒋远建</t>
  </si>
  <si>
    <t>贺梅英</t>
  </si>
  <si>
    <t>向合连</t>
  </si>
  <si>
    <t>蒋罗武</t>
  </si>
  <si>
    <t>唐承香</t>
  </si>
  <si>
    <t>段召前</t>
  </si>
  <si>
    <t>蒋文付</t>
  </si>
  <si>
    <t>蒋文岗</t>
  </si>
  <si>
    <t>蒋友德</t>
  </si>
  <si>
    <t>段召良</t>
  </si>
  <si>
    <t>蒋文其</t>
  </si>
  <si>
    <t>蒋文树</t>
  </si>
  <si>
    <t>蒋和良</t>
  </si>
  <si>
    <t>廖纯</t>
  </si>
  <si>
    <t>九组</t>
  </si>
  <si>
    <t>杨锡庆</t>
  </si>
  <si>
    <t>杨友华</t>
  </si>
  <si>
    <t>杨锡文</t>
  </si>
  <si>
    <t>杨锡满</t>
  </si>
  <si>
    <t>杨锡军</t>
  </si>
  <si>
    <t>杨松华</t>
  </si>
  <si>
    <t>杨锡松</t>
  </si>
  <si>
    <t>蒋国安</t>
  </si>
  <si>
    <t>杨锡成</t>
  </si>
  <si>
    <t>杨锡财</t>
  </si>
  <si>
    <t>杨小兵</t>
  </si>
  <si>
    <t>周远银</t>
  </si>
  <si>
    <t>杨松庆</t>
  </si>
  <si>
    <t>向孝梅</t>
  </si>
  <si>
    <t>杨远介</t>
  </si>
  <si>
    <t>杨远东</t>
  </si>
  <si>
    <t>杨锡龙</t>
  </si>
  <si>
    <t>杨锡武</t>
  </si>
  <si>
    <t>蒋人进</t>
  </si>
  <si>
    <t>杨锡寿</t>
  </si>
  <si>
    <t>董平安</t>
  </si>
  <si>
    <t>杨国祥</t>
  </si>
  <si>
    <t>杨紫文</t>
  </si>
  <si>
    <t>杨远良</t>
  </si>
  <si>
    <t>杨远芳</t>
  </si>
  <si>
    <t>杨远军</t>
  </si>
  <si>
    <t>向子连</t>
  </si>
  <si>
    <t>段春兰</t>
  </si>
  <si>
    <t>杨远辉</t>
  </si>
  <si>
    <t>杨锡延</t>
  </si>
  <si>
    <t>周开云</t>
  </si>
  <si>
    <t>杨明</t>
  </si>
  <si>
    <t>杨锡潮</t>
  </si>
  <si>
    <t>十组</t>
  </si>
  <si>
    <t>蒋志财</t>
  </si>
  <si>
    <t>蒋元国</t>
  </si>
  <si>
    <t>蒋志红</t>
  </si>
  <si>
    <t>张运尧</t>
  </si>
  <si>
    <t>胡代莲</t>
  </si>
  <si>
    <t>蒋才友</t>
  </si>
  <si>
    <t>蒋志尧</t>
  </si>
  <si>
    <t>蒋志寿</t>
  </si>
  <si>
    <t>周世友</t>
  </si>
  <si>
    <t>曾昭连</t>
  </si>
  <si>
    <t>张连清</t>
  </si>
  <si>
    <t>罗文德</t>
  </si>
  <si>
    <t>蒋志聪</t>
  </si>
  <si>
    <t>曾昭林</t>
  </si>
  <si>
    <t>周世兴</t>
  </si>
  <si>
    <t>张友生</t>
  </si>
  <si>
    <t>张元生</t>
  </si>
  <si>
    <t>蒋冬生</t>
  </si>
  <si>
    <t>蒋志运</t>
  </si>
  <si>
    <t>蒋元斌</t>
  </si>
  <si>
    <t>张益民</t>
  </si>
  <si>
    <t>张爱生</t>
  </si>
  <si>
    <t>胡金梅</t>
  </si>
  <si>
    <t>十一组</t>
  </si>
  <si>
    <t>向玉珍</t>
  </si>
  <si>
    <t>段祖云</t>
  </si>
  <si>
    <t>段祖军</t>
  </si>
  <si>
    <t>段祖良</t>
  </si>
  <si>
    <t>蒋小林</t>
  </si>
  <si>
    <t>刘梅芳</t>
  </si>
  <si>
    <t>蒋人旺</t>
  </si>
  <si>
    <t>欧阳玉莲</t>
  </si>
  <si>
    <t>蒋才桂</t>
  </si>
  <si>
    <t>蒋长安</t>
  </si>
  <si>
    <t>段承洪</t>
  </si>
  <si>
    <t>蒋人述</t>
  </si>
  <si>
    <t>蒋远金</t>
  </si>
  <si>
    <t>蒋人芳</t>
  </si>
  <si>
    <t>蒋攀</t>
  </si>
  <si>
    <t>蒋人会</t>
  </si>
  <si>
    <t>蒋满香</t>
  </si>
  <si>
    <t>段承松</t>
  </si>
  <si>
    <t>蒋春桂</t>
  </si>
  <si>
    <t>蒋文华</t>
  </si>
  <si>
    <t>蒋远兰</t>
  </si>
  <si>
    <t>蒋文德</t>
  </si>
  <si>
    <t>蒋求兴</t>
  </si>
  <si>
    <t>蒋才庆</t>
  </si>
  <si>
    <t>蒋才付</t>
  </si>
  <si>
    <t>杨松云</t>
  </si>
  <si>
    <t>合  计</t>
  </si>
  <si>
    <t>村委会意见：
负责人签名：
（盖公章）                         年    月    日</t>
  </si>
  <si>
    <r>
      <rPr>
        <sz val="12"/>
        <color theme="1"/>
        <rFont val="宋体"/>
        <charset val="134"/>
      </rPr>
      <t xml:space="preserve">  </t>
    </r>
    <r>
      <rPr>
        <b/>
        <sz val="12"/>
        <color theme="1"/>
        <rFont val="宋体"/>
        <charset val="134"/>
      </rPr>
      <t>备注：</t>
    </r>
    <r>
      <rPr>
        <sz val="12"/>
        <color theme="1"/>
        <rFont val="宋体"/>
        <charset val="134"/>
      </rPr>
      <t>此表一式四份，乡镇人民政府、村委会各存一份，上报市农业农村局、市财政局各一份（需装订成册）。</t>
    </r>
  </si>
  <si>
    <t>附件3</t>
  </si>
  <si>
    <r>
      <rPr>
        <u/>
        <sz val="18"/>
        <color theme="1"/>
        <rFont val="方正小标宋_GBK"/>
        <charset val="134"/>
      </rPr>
      <t xml:space="preserve">     太平    </t>
    </r>
    <r>
      <rPr>
        <sz val="18"/>
        <color theme="1"/>
        <rFont val="方正小标宋_GBK"/>
        <charset val="134"/>
      </rPr>
      <t>村（社区）</t>
    </r>
    <r>
      <rPr>
        <u/>
        <sz val="18"/>
        <color theme="1"/>
        <rFont val="方正小标宋_GBK"/>
        <charset val="134"/>
      </rPr>
      <t xml:space="preserve">    2026     </t>
    </r>
    <r>
      <rPr>
        <sz val="18"/>
        <color theme="1"/>
        <rFont val="方正小标宋_GBK"/>
        <charset val="134"/>
      </rPr>
      <t>年耕地地力保护补贴面积汇总表</t>
    </r>
  </si>
  <si>
    <t>组  别</t>
  </si>
  <si>
    <t>补贴农户数        （户）</t>
  </si>
  <si>
    <t>备注</t>
  </si>
  <si>
    <t>一</t>
  </si>
  <si>
    <t>二</t>
  </si>
  <si>
    <t>三</t>
  </si>
  <si>
    <t>四</t>
  </si>
  <si>
    <t>五</t>
  </si>
  <si>
    <t>六</t>
  </si>
  <si>
    <t>七</t>
  </si>
  <si>
    <t>八</t>
  </si>
  <si>
    <t>九</t>
  </si>
  <si>
    <t>十</t>
  </si>
  <si>
    <t>十一</t>
  </si>
  <si>
    <t>村委会意见：
负责人签名：
 （盖公章）              年    月    日</t>
  </si>
  <si>
    <t>乡（镇）人民政府意见：   
                                        主要负责人签名：
 （盖公章）          年    月    日</t>
  </si>
  <si>
    <r>
      <rPr>
        <sz val="12"/>
        <color theme="1"/>
        <rFont val="宋体"/>
        <charset val="134"/>
      </rPr>
      <t xml:space="preserve"> </t>
    </r>
    <r>
      <rPr>
        <b/>
        <sz val="12"/>
        <color theme="1"/>
        <rFont val="宋体"/>
        <charset val="134"/>
      </rPr>
      <t xml:space="preserve"> 备注：</t>
    </r>
    <r>
      <rPr>
        <sz val="12"/>
        <color theme="1"/>
        <rFont val="宋体"/>
        <charset val="134"/>
      </rPr>
      <t>此表一式四份，乡镇人民政府、村委会各存一份，上报市农业农村局、市财政局各一份（需装订成册）。</t>
    </r>
  </si>
  <si>
    <t>附件4</t>
  </si>
  <si>
    <r>
      <rPr>
        <u/>
        <sz val="14"/>
        <color theme="1"/>
        <rFont val="方正小标宋_GBK"/>
        <charset val="134"/>
      </rPr>
      <t xml:space="preserve">             </t>
    </r>
    <r>
      <rPr>
        <sz val="14"/>
        <color theme="1"/>
        <rFont val="方正小标宋_GBK"/>
        <charset val="134"/>
      </rPr>
      <t>乡（镇）</t>
    </r>
    <r>
      <rPr>
        <u/>
        <sz val="14"/>
        <color theme="1"/>
        <rFont val="方正小标宋_GBK"/>
        <charset val="134"/>
      </rPr>
      <t xml:space="preserve">          </t>
    </r>
    <r>
      <rPr>
        <sz val="14"/>
        <color theme="1"/>
        <rFont val="方正小标宋_GBK"/>
        <charset val="134"/>
      </rPr>
      <t>年耕地地力保护补贴面积汇总表</t>
    </r>
  </si>
  <si>
    <t>行政村（社区）       名称</t>
  </si>
  <si>
    <t>补贴农户数（户）</t>
  </si>
  <si>
    <t>核定实际种植       面积（亩）</t>
  </si>
  <si>
    <t>审核意见</t>
  </si>
  <si>
    <t xml:space="preserve">农业综合服务中心：     </t>
  </si>
  <si>
    <t>负责人签名：</t>
  </si>
  <si>
    <t>（盖公章）</t>
  </si>
  <si>
    <t xml:space="preserve">            年    月    日</t>
  </si>
  <si>
    <t>财政所：</t>
  </si>
  <si>
    <t>乡（镇）人民政府：</t>
  </si>
  <si>
    <t>主要负责人签名：</t>
  </si>
  <si>
    <t xml:space="preserve">           年    月     日</t>
  </si>
  <si>
    <r>
      <rPr>
        <sz val="12"/>
        <color theme="1"/>
        <rFont val="宋体"/>
        <charset val="134"/>
        <scheme val="minor"/>
      </rPr>
      <t xml:space="preserve">  </t>
    </r>
    <r>
      <rPr>
        <b/>
        <sz val="12"/>
        <color theme="1"/>
        <rFont val="宋体"/>
        <charset val="134"/>
        <scheme val="minor"/>
      </rPr>
      <t>备注：</t>
    </r>
    <r>
      <rPr>
        <sz val="12"/>
        <color theme="1"/>
        <rFont val="宋体"/>
        <charset val="134"/>
        <scheme val="minor"/>
      </rPr>
      <t>此表一式三份，乡镇留存一份，上交市农业农村局、市财政局各一份（连同附件2、3装订成册）。</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</si>
</sst>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5"/>
      <color theme="1"/>
      <name val="仿宋_GB2312"/>
      <charset val="134"/>
    </font>
    <font>
      <u/>
      <sz val="14"/>
      <color theme="1"/>
      <name val="方正小标宋_GBK"/>
      <charset val="134"/>
    </font>
    <font>
      <sz val="14"/>
      <color theme="1"/>
      <name val="方正小标宋_GBK"/>
      <charset val="134"/>
    </font>
    <font>
      <sz val="12"/>
      <color theme="1"/>
      <name val="宋体"/>
      <charset val="134"/>
      <scheme val="minor"/>
    </font>
    <font>
      <sz val="12"/>
      <color theme="1"/>
      <name val="宋体"/>
      <charset val="134"/>
    </font>
    <font>
      <u/>
      <sz val="18"/>
      <color theme="1"/>
      <name val="方正小标宋_GBK"/>
      <charset val="134"/>
    </font>
    <font>
      <sz val="18"/>
      <color theme="1"/>
      <name val="方正小标宋_GBK"/>
      <charset val="134"/>
    </font>
    <font>
      <sz val="10"/>
      <color theme="1"/>
      <name val="仿宋_GB2312"/>
      <charset val="134"/>
    </font>
    <font>
      <sz val="11"/>
      <color theme="1"/>
      <name val="宋体"/>
      <charset val="134"/>
    </font>
    <font>
      <sz val="10"/>
      <name val="方正仿宋_GBK"/>
      <charset val="134"/>
    </font>
    <font>
      <sz val="11"/>
      <color indexed="8"/>
      <name val="宋体"/>
      <charset val="134"/>
      <scheme val="minor"/>
    </font>
    <font>
      <sz val="11"/>
      <color rgb="FF000000"/>
      <name val="宋体"/>
      <charset val="134"/>
      <scheme val="minor"/>
    </font>
    <font>
      <u/>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6"/>
      <color theme="1"/>
      <name val="Calibri"/>
      <charset val="134"/>
    </font>
    <font>
      <b/>
      <sz val="12"/>
      <color theme="1"/>
      <name val="宋体"/>
      <charset val="134"/>
      <scheme val="minor"/>
    </font>
    <font>
      <b/>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4" borderId="17" applyNumberFormat="0" applyAlignment="0" applyProtection="0">
      <alignment vertical="center"/>
    </xf>
    <xf numFmtId="0" fontId="23" fillId="5" borderId="18" applyNumberFormat="0" applyAlignment="0" applyProtection="0">
      <alignment vertical="center"/>
    </xf>
    <xf numFmtId="0" fontId="24" fillId="5" borderId="17" applyNumberFormat="0" applyAlignment="0" applyProtection="0">
      <alignment vertical="center"/>
    </xf>
    <xf numFmtId="0" fontId="25" fillId="6"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0" borderId="0">
      <alignment vertical="center"/>
    </xf>
  </cellStyleXfs>
  <cellXfs count="45">
    <xf numFmtId="0" fontId="0" fillId="0" borderId="0" xfId="0">
      <alignment vertical="center"/>
    </xf>
    <xf numFmtId="0" fontId="0" fillId="0" borderId="0" xfId="0" applyAlignment="1"/>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0" fillId="0" borderId="1" xfId="0" applyBorder="1" applyAlignment="1"/>
    <xf numFmtId="0" fontId="0" fillId="0" borderId="2" xfId="0" applyBorder="1" applyAlignment="1">
      <alignment wrapText="1"/>
    </xf>
    <xf numFmtId="0" fontId="0" fillId="0" borderId="1" xfId="0" applyBorder="1">
      <alignment vertical="center"/>
    </xf>
    <xf numFmtId="0" fontId="0" fillId="0" borderId="3" xfId="0" applyBorder="1" applyAlignment="1">
      <alignment vertical="top" wrapText="1"/>
    </xf>
    <xf numFmtId="0" fontId="0" fillId="0" borderId="3" xfId="0" applyBorder="1" applyAlignment="1">
      <alignment wrapText="1"/>
    </xf>
    <xf numFmtId="0" fontId="0" fillId="0" borderId="4" xfId="0" applyBorder="1">
      <alignment vertical="center"/>
    </xf>
    <xf numFmtId="0" fontId="0" fillId="0" borderId="3" xfId="0" applyBorder="1">
      <alignment vertical="center"/>
    </xf>
    <xf numFmtId="0" fontId="4" fillId="0" borderId="1" xfId="0" applyFont="1" applyBorder="1" applyAlignment="1">
      <alignment horizontal="center" vertical="center"/>
    </xf>
    <xf numFmtId="0" fontId="0" fillId="0" borderId="5" xfId="0" applyBorder="1">
      <alignment vertical="center"/>
    </xf>
    <xf numFmtId="0" fontId="4" fillId="0" borderId="0" xfId="0" applyFont="1" applyAlignment="1">
      <alignmen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top" wrapText="1"/>
    </xf>
    <xf numFmtId="0" fontId="5" fillId="0" borderId="0" xfId="0" applyFont="1" applyAlignment="1">
      <alignment horizontal="left" vertical="center" wrapText="1"/>
    </xf>
    <xf numFmtId="0" fontId="9" fillId="0" borderId="1" xfId="0" applyFont="1" applyBorder="1" applyAlignment="1">
      <alignment horizontal="center" vertical="center" wrapText="1"/>
    </xf>
    <xf numFmtId="0" fontId="10" fillId="0" borderId="1" xfId="0" applyFont="1" applyFill="1" applyBorder="1" applyAlignment="1">
      <alignment horizontal="center" vertical="top" wrapText="1"/>
    </xf>
    <xf numFmtId="49" fontId="11" fillId="0" borderId="0" xfId="0" applyNumberFormat="1" applyFont="1" applyFill="1" applyAlignment="1">
      <alignment horizontal="center" vertical="center"/>
    </xf>
    <xf numFmtId="0" fontId="12" fillId="0"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5" fillId="0" borderId="6" xfId="0" applyFont="1" applyBorder="1" applyAlignment="1">
      <alignment vertical="top" wrapText="1"/>
    </xf>
    <xf numFmtId="0" fontId="5" fillId="0" borderId="7" xfId="0" applyFont="1" applyBorder="1" applyAlignment="1">
      <alignment vertical="top" wrapText="1"/>
    </xf>
    <xf numFmtId="0" fontId="5" fillId="0" borderId="8" xfId="0" applyFont="1" applyBorder="1" applyAlignment="1">
      <alignment vertical="top" wrapText="1"/>
    </xf>
    <xf numFmtId="0" fontId="5" fillId="0" borderId="9" xfId="0" applyFont="1" applyBorder="1" applyAlignment="1">
      <alignment vertical="top" wrapText="1"/>
    </xf>
    <xf numFmtId="0" fontId="5" fillId="0" borderId="0" xfId="0" applyFont="1" applyAlignment="1">
      <alignment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2" xfId="0" applyFont="1" applyBorder="1" applyAlignment="1">
      <alignment vertical="top" wrapText="1"/>
    </xf>
    <xf numFmtId="0" fontId="5" fillId="0" borderId="13" xfId="0" applyFont="1" applyBorder="1" applyAlignment="1">
      <alignment vertical="top" wrapText="1"/>
    </xf>
    <xf numFmtId="0" fontId="1" fillId="0" borderId="0" xfId="0" applyFont="1" applyAlignment="1">
      <alignment horizontal="left" vertical="center"/>
    </xf>
    <xf numFmtId="0" fontId="13" fillId="0" borderId="0" xfId="0" applyFont="1" applyAlignment="1">
      <alignment horizontal="justify" wrapText="1"/>
    </xf>
    <xf numFmtId="0" fontId="4" fillId="0" borderId="0" xfId="0" applyFont="1" applyAlignment="1">
      <alignment horizontal="justify" wrapText="1"/>
    </xf>
    <xf numFmtId="0" fontId="4" fillId="0" borderId="0" xfId="0" applyFont="1" applyAlignment="1">
      <alignment horizont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lenovo/&#22320;&#21147;&#34917;&#36148;/&#22826;&#24179;&#26449;/D:/Users/ASUS/xwechat_files/wxid_1690hk5xtbya21_010f/msg/file/2026-04/2025&#24180;&#32789;&#22320;&#22320;&#21147;&#34917;&#36148;4&#20010;&#38468;&#2021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附件1"/>
      <sheetName val="附件2"/>
      <sheetName val="附件3"/>
      <sheetName val="附件4"/>
    </sheetNames>
    <sheetDataSet>
      <sheetData sheetId="0"/>
      <sheetData sheetId="1">
        <row r="3">
          <cell r="D3" t="str">
            <v>身份证号码</v>
          </cell>
          <cell r="E3" t="str">
            <v>人员      类别</v>
          </cell>
          <cell r="F3" t="str">
            <v>一卡通账号</v>
          </cell>
          <cell r="G3" t="str">
            <v>确权 面积（亩）</v>
          </cell>
        </row>
        <row r="4">
          <cell r="D4" t="str">
            <v>431281198807266018</v>
          </cell>
          <cell r="E4" t="str">
            <v>从业农民</v>
          </cell>
          <cell r="F4" t="str">
            <v>81014400007135763</v>
          </cell>
          <cell r="G4">
            <v>2.9</v>
          </cell>
        </row>
        <row r="5">
          <cell r="D5" t="str">
            <v>433021194908134037</v>
          </cell>
          <cell r="E5" t="str">
            <v>从业农民</v>
          </cell>
          <cell r="F5" t="str">
            <v>81014400007138174</v>
          </cell>
          <cell r="G5">
            <v>2.42</v>
          </cell>
        </row>
        <row r="6">
          <cell r="D6" t="str">
            <v>43128119741113601X</v>
          </cell>
          <cell r="E6" t="str">
            <v>从业农民</v>
          </cell>
          <cell r="F6" t="str">
            <v>6230901812020055542</v>
          </cell>
          <cell r="G6">
            <v>2.2</v>
          </cell>
        </row>
        <row r="7">
          <cell r="D7" t="str">
            <v>433021196810164114</v>
          </cell>
          <cell r="E7" t="str">
            <v>从业农民</v>
          </cell>
          <cell r="F7" t="str">
            <v>81014400006837388</v>
          </cell>
          <cell r="G7">
            <v>3.83</v>
          </cell>
        </row>
        <row r="8">
          <cell r="D8" t="str">
            <v>431281195510196019</v>
          </cell>
          <cell r="E8" t="str">
            <v>从业农民</v>
          </cell>
          <cell r="F8" t="str">
            <v>81014400007114391</v>
          </cell>
          <cell r="G8">
            <v>2.39</v>
          </cell>
        </row>
        <row r="9">
          <cell r="D9" t="str">
            <v>431281197312046019</v>
          </cell>
          <cell r="E9" t="str">
            <v>从业农民</v>
          </cell>
          <cell r="F9" t="str">
            <v>81014400007143537</v>
          </cell>
          <cell r="G9">
            <v>2.42</v>
          </cell>
        </row>
        <row r="10">
          <cell r="D10" t="str">
            <v>433021194609254012</v>
          </cell>
          <cell r="E10" t="str">
            <v>从业农民</v>
          </cell>
          <cell r="F10" t="str">
            <v>81014400007102227</v>
          </cell>
          <cell r="G10">
            <v>1.67</v>
          </cell>
        </row>
        <row r="11">
          <cell r="D11" t="str">
            <v>431281197609076016</v>
          </cell>
          <cell r="E11" t="str">
            <v>从业农民</v>
          </cell>
          <cell r="F11" t="str">
            <v>81014400007123984</v>
          </cell>
          <cell r="G11">
            <v>1.39</v>
          </cell>
        </row>
        <row r="12">
          <cell r="D12" t="str">
            <v>433021197401304117</v>
          </cell>
          <cell r="E12" t="str">
            <v>从业农民</v>
          </cell>
          <cell r="F12" t="str">
            <v>81014400007124671</v>
          </cell>
          <cell r="G12">
            <v>1.23</v>
          </cell>
        </row>
        <row r="13">
          <cell r="D13" t="str">
            <v>431281195405270416</v>
          </cell>
          <cell r="E13" t="str">
            <v>从业农民</v>
          </cell>
          <cell r="F13" t="str">
            <v>81014400007086305</v>
          </cell>
          <cell r="G13">
            <v>3.18</v>
          </cell>
        </row>
        <row r="14">
          <cell r="D14" t="str">
            <v>43128119590320602X</v>
          </cell>
          <cell r="E14" t="str">
            <v>从业农民</v>
          </cell>
          <cell r="F14" t="str">
            <v>81014400007129691</v>
          </cell>
          <cell r="G14">
            <v>2.18</v>
          </cell>
        </row>
        <row r="15">
          <cell r="D15" t="str">
            <v>433021195612014022</v>
          </cell>
          <cell r="E15" t="str">
            <v>从业农民</v>
          </cell>
          <cell r="F15" t="str">
            <v>81014400007088711</v>
          </cell>
          <cell r="G15">
            <v>2.03</v>
          </cell>
        </row>
        <row r="16">
          <cell r="D16" t="str">
            <v>433021195707184016</v>
          </cell>
          <cell r="E16" t="str">
            <v>从业农民</v>
          </cell>
          <cell r="F16" t="str">
            <v>81014400007102238</v>
          </cell>
          <cell r="G16">
            <v>5.33</v>
          </cell>
        </row>
        <row r="17">
          <cell r="D17" t="str">
            <v>431281197201266019</v>
          </cell>
          <cell r="E17" t="str">
            <v>从业农民</v>
          </cell>
          <cell r="F17" t="str">
            <v>81014400007088799</v>
          </cell>
          <cell r="G17">
            <v>1.08</v>
          </cell>
        </row>
        <row r="18">
          <cell r="D18" t="str">
            <v>433021196605284037</v>
          </cell>
          <cell r="E18" t="str">
            <v>从业农民</v>
          </cell>
          <cell r="F18" t="str">
            <v>81014400007113705</v>
          </cell>
          <cell r="G18">
            <v>5.95</v>
          </cell>
        </row>
        <row r="19">
          <cell r="D19" t="str">
            <v>433012196904124010</v>
          </cell>
          <cell r="E19" t="str">
            <v>从业农民</v>
          </cell>
          <cell r="F19" t="str">
            <v>81014400007088347</v>
          </cell>
          <cell r="G19">
            <v>2.35</v>
          </cell>
        </row>
        <row r="20">
          <cell r="D20" t="str">
            <v>433021196304294012</v>
          </cell>
          <cell r="E20" t="str">
            <v>从业农民</v>
          </cell>
          <cell r="F20" t="str">
            <v>81014400002285045</v>
          </cell>
          <cell r="G20">
            <v>2.59</v>
          </cell>
        </row>
        <row r="21">
          <cell r="D21" t="str">
            <v>433021195204154018</v>
          </cell>
          <cell r="E21" t="str">
            <v>从业农民</v>
          </cell>
          <cell r="F21" t="str">
            <v>81014400007086292</v>
          </cell>
          <cell r="G21">
            <v>1.66</v>
          </cell>
        </row>
        <row r="22">
          <cell r="D22" t="str">
            <v>433021194910274047</v>
          </cell>
          <cell r="E22" t="str">
            <v>从业农民</v>
          </cell>
          <cell r="F22" t="str">
            <v>81014400007086236</v>
          </cell>
          <cell r="G22">
            <v>3.44</v>
          </cell>
        </row>
        <row r="23">
          <cell r="D23" t="str">
            <v>433021194904064019</v>
          </cell>
          <cell r="E23" t="str">
            <v>从业农民</v>
          </cell>
          <cell r="F23" t="str">
            <v>81014400007118759</v>
          </cell>
          <cell r="G23">
            <v>4.86</v>
          </cell>
        </row>
        <row r="24">
          <cell r="D24" t="str">
            <v>433021196410104016</v>
          </cell>
          <cell r="E24" t="str">
            <v>从业农民</v>
          </cell>
          <cell r="F24" t="str">
            <v>81014400007102169</v>
          </cell>
          <cell r="G24">
            <v>2.61</v>
          </cell>
        </row>
        <row r="25">
          <cell r="D25" t="str">
            <v>433021194906184014</v>
          </cell>
          <cell r="E25" t="str">
            <v>从业农民</v>
          </cell>
          <cell r="F25" t="str">
            <v>81014400007086270</v>
          </cell>
          <cell r="G25">
            <v>2.45</v>
          </cell>
        </row>
        <row r="26">
          <cell r="D26" t="str">
            <v>433021195203034014</v>
          </cell>
          <cell r="E26" t="str">
            <v>从业农民</v>
          </cell>
          <cell r="F26" t="str">
            <v>81014400007117303</v>
          </cell>
          <cell r="G26">
            <v>2.84</v>
          </cell>
        </row>
        <row r="27">
          <cell r="D27" t="str">
            <v>43128119661006603X</v>
          </cell>
          <cell r="E27" t="str">
            <v>从业农民</v>
          </cell>
          <cell r="F27" t="str">
            <v>81014400007102181</v>
          </cell>
          <cell r="G27">
            <v>3.33</v>
          </cell>
        </row>
        <row r="28">
          <cell r="D28" t="str">
            <v>43128119560515601X</v>
          </cell>
          <cell r="E28" t="str">
            <v>从业农民</v>
          </cell>
          <cell r="F28" t="str">
            <v>81014400007088733</v>
          </cell>
          <cell r="G28">
            <v>1.03</v>
          </cell>
        </row>
        <row r="29">
          <cell r="D29" t="str">
            <v>431281197310186034</v>
          </cell>
          <cell r="E29" t="str">
            <v>从业农民</v>
          </cell>
          <cell r="F29" t="str">
            <v>81014400156891424</v>
          </cell>
          <cell r="G29">
            <v>1.2</v>
          </cell>
        </row>
        <row r="30">
          <cell r="D30" t="str">
            <v>433021196907074035</v>
          </cell>
          <cell r="E30" t="str">
            <v>从业农民</v>
          </cell>
          <cell r="F30" t="str">
            <v>81014400007141722</v>
          </cell>
          <cell r="G30">
            <v>1.54</v>
          </cell>
        </row>
        <row r="31">
          <cell r="D31" t="str">
            <v>433021193605024012</v>
          </cell>
          <cell r="E31" t="str">
            <v>从业农民</v>
          </cell>
          <cell r="F31" t="str">
            <v>81014400007115146</v>
          </cell>
          <cell r="G31">
            <v>4.19</v>
          </cell>
        </row>
        <row r="32">
          <cell r="D32" t="str">
            <v>431281196902100412</v>
          </cell>
          <cell r="E32" t="str">
            <v>从业农民</v>
          </cell>
          <cell r="F32" t="str">
            <v>81014400007088788</v>
          </cell>
          <cell r="G32">
            <v>2.91</v>
          </cell>
        </row>
        <row r="33">
          <cell r="D33" t="str">
            <v>431281195904206013</v>
          </cell>
          <cell r="E33" t="str">
            <v>从业农民</v>
          </cell>
          <cell r="F33" t="str">
            <v>81014400007139439</v>
          </cell>
          <cell r="G33">
            <v>1.83</v>
          </cell>
        </row>
        <row r="34">
          <cell r="D34" t="str">
            <v>433021195310024022</v>
          </cell>
          <cell r="E34" t="str">
            <v>从业农民</v>
          </cell>
          <cell r="F34" t="str">
            <v>6230901012022067674</v>
          </cell>
          <cell r="G34">
            <v>3.54</v>
          </cell>
        </row>
        <row r="35">
          <cell r="D35" t="str">
            <v>431281196905176025</v>
          </cell>
          <cell r="E35" t="str">
            <v>从业农民</v>
          </cell>
          <cell r="F35" t="str">
            <v>81014400088870012</v>
          </cell>
          <cell r="G35">
            <v>3</v>
          </cell>
        </row>
        <row r="36">
          <cell r="D36" t="str">
            <v>433021196910274038</v>
          </cell>
          <cell r="E36" t="str">
            <v>从业农民</v>
          </cell>
          <cell r="F36" t="str">
            <v>81014400007110169</v>
          </cell>
          <cell r="G36">
            <v>3</v>
          </cell>
        </row>
        <row r="37">
          <cell r="D37" t="str">
            <v>43302119491128401X</v>
          </cell>
          <cell r="E37" t="str">
            <v>从业农民</v>
          </cell>
          <cell r="F37" t="str">
            <v>81014400007112702</v>
          </cell>
          <cell r="G37">
            <v>3.69</v>
          </cell>
        </row>
        <row r="38">
          <cell r="D38" t="str">
            <v>43302119640115402X</v>
          </cell>
          <cell r="E38" t="str">
            <v>从业农民</v>
          </cell>
          <cell r="F38" t="str">
            <v>81014400002285089</v>
          </cell>
          <cell r="G38">
            <v>5.57</v>
          </cell>
        </row>
        <row r="39">
          <cell r="D39" t="str">
            <v>433021195206184018</v>
          </cell>
          <cell r="E39" t="str">
            <v>从业农民</v>
          </cell>
          <cell r="F39" t="str">
            <v>81014400007128825</v>
          </cell>
          <cell r="G39">
            <v>2.51</v>
          </cell>
        </row>
        <row r="40">
          <cell r="D40" t="str">
            <v>431281198002056013</v>
          </cell>
          <cell r="E40" t="str">
            <v>从业农民</v>
          </cell>
          <cell r="F40" t="str">
            <v>6230901818006951034</v>
          </cell>
          <cell r="G40">
            <v>2.5</v>
          </cell>
        </row>
        <row r="41">
          <cell r="D41" t="str">
            <v>433021196206134015</v>
          </cell>
          <cell r="E41" t="str">
            <v>从业农民</v>
          </cell>
          <cell r="F41" t="str">
            <v>81014400007100172</v>
          </cell>
          <cell r="G41">
            <v>4</v>
          </cell>
        </row>
        <row r="42">
          <cell r="D42" t="str">
            <v>433021196709134017</v>
          </cell>
          <cell r="E42" t="str">
            <v>从业农民</v>
          </cell>
          <cell r="F42" t="str">
            <v>81014400007100183</v>
          </cell>
          <cell r="G42">
            <v>2.51</v>
          </cell>
        </row>
        <row r="43">
          <cell r="D43" t="str">
            <v>431281195509106020</v>
          </cell>
          <cell r="E43" t="str">
            <v>从业农民</v>
          </cell>
          <cell r="F43" t="str">
            <v>6221690412021535941</v>
          </cell>
          <cell r="G43">
            <v>2.5</v>
          </cell>
        </row>
        <row r="44">
          <cell r="D44" t="str">
            <v>433021196411244010</v>
          </cell>
          <cell r="E44" t="str">
            <v>从业农民</v>
          </cell>
          <cell r="F44" t="str">
            <v>81014400007120734</v>
          </cell>
          <cell r="G44">
            <v>3.15</v>
          </cell>
        </row>
        <row r="45">
          <cell r="D45" t="str">
            <v>433021194406234011</v>
          </cell>
          <cell r="E45" t="str">
            <v>从业农民</v>
          </cell>
          <cell r="F45" t="str">
            <v>81014400007115770</v>
          </cell>
          <cell r="G45">
            <v>4.2</v>
          </cell>
        </row>
        <row r="46">
          <cell r="D46" t="str">
            <v>43128119700928601X</v>
          </cell>
          <cell r="E46" t="str">
            <v>从业农民</v>
          </cell>
          <cell r="F46" t="str">
            <v>81014400007142001</v>
          </cell>
          <cell r="G46">
            <v>3.72</v>
          </cell>
        </row>
        <row r="47">
          <cell r="D47" t="str">
            <v>433021195603134014</v>
          </cell>
          <cell r="E47" t="str">
            <v>从业农民</v>
          </cell>
          <cell r="F47" t="str">
            <v>81014400007102272</v>
          </cell>
          <cell r="G47">
            <v>3.96</v>
          </cell>
        </row>
        <row r="48">
          <cell r="D48" t="str">
            <v>433021195912214026</v>
          </cell>
          <cell r="E48" t="str">
            <v>从业农民</v>
          </cell>
          <cell r="F48" t="str">
            <v>81014400203343157</v>
          </cell>
          <cell r="G48">
            <v>4.34</v>
          </cell>
        </row>
        <row r="49">
          <cell r="D49" t="str">
            <v>433021194604294015</v>
          </cell>
          <cell r="E49" t="str">
            <v>从业农民</v>
          </cell>
          <cell r="F49" t="str">
            <v>81014400007094270</v>
          </cell>
          <cell r="G49">
            <v>1.53</v>
          </cell>
        </row>
        <row r="50">
          <cell r="D50" t="str">
            <v>433021195201144017</v>
          </cell>
          <cell r="E50" t="str">
            <v>从业农民</v>
          </cell>
          <cell r="F50" t="str">
            <v>81014400007094258</v>
          </cell>
          <cell r="G50">
            <v>3.2</v>
          </cell>
        </row>
        <row r="51">
          <cell r="D51" t="str">
            <v>433021195703184019</v>
          </cell>
          <cell r="E51" t="str">
            <v>从业农民</v>
          </cell>
          <cell r="F51" t="str">
            <v>81014400007094247</v>
          </cell>
          <cell r="G51">
            <v>3.09</v>
          </cell>
        </row>
        <row r="52">
          <cell r="D52" t="str">
            <v>433021197405084027</v>
          </cell>
          <cell r="E52" t="str">
            <v>从业农民</v>
          </cell>
          <cell r="F52" t="str">
            <v>81014400007145910</v>
          </cell>
          <cell r="G52">
            <v>2</v>
          </cell>
        </row>
        <row r="53">
          <cell r="D53" t="str">
            <v>433021196302044044</v>
          </cell>
          <cell r="E53" t="str">
            <v>从业农民</v>
          </cell>
          <cell r="F53" t="str">
            <v>81014400007138403</v>
          </cell>
          <cell r="G53">
            <v>3.88</v>
          </cell>
        </row>
        <row r="54">
          <cell r="D54" t="str">
            <v>431281196909056012</v>
          </cell>
          <cell r="E54" t="str">
            <v>从业农民</v>
          </cell>
          <cell r="F54" t="str">
            <v>81014400007094190</v>
          </cell>
          <cell r="G54">
            <v>2.5</v>
          </cell>
        </row>
        <row r="55">
          <cell r="D55" t="str">
            <v>433021197005064019</v>
          </cell>
          <cell r="E55" t="str">
            <v>从业农民</v>
          </cell>
          <cell r="F55" t="str">
            <v>81014400007110205</v>
          </cell>
          <cell r="G55">
            <v>1.5</v>
          </cell>
        </row>
        <row r="56">
          <cell r="D56" t="str">
            <v>433021197201304032</v>
          </cell>
          <cell r="E56" t="str">
            <v>从业农民</v>
          </cell>
          <cell r="F56" t="str">
            <v>81014400007110158</v>
          </cell>
          <cell r="G56">
            <v>2</v>
          </cell>
        </row>
        <row r="57">
          <cell r="D57" t="str">
            <v>433021197303124016</v>
          </cell>
          <cell r="E57" t="str">
            <v>从业农民</v>
          </cell>
          <cell r="F57" t="str">
            <v>81014400007135923</v>
          </cell>
          <cell r="G57">
            <v>2</v>
          </cell>
        </row>
        <row r="58">
          <cell r="D58" t="str">
            <v>431281197306200411</v>
          </cell>
          <cell r="E58" t="str">
            <v>从业农民</v>
          </cell>
          <cell r="F58" t="str">
            <v>81014400007094281</v>
          </cell>
          <cell r="G58">
            <v>2.62</v>
          </cell>
        </row>
        <row r="59">
          <cell r="D59" t="str">
            <v>433021195505064016</v>
          </cell>
          <cell r="E59" t="str">
            <v>从业农民</v>
          </cell>
          <cell r="F59" t="str">
            <v>81014400007100127</v>
          </cell>
          <cell r="G59">
            <v>2.31</v>
          </cell>
        </row>
        <row r="60">
          <cell r="D60" t="str">
            <v>433021196911044015</v>
          </cell>
          <cell r="E60" t="str">
            <v>从业农民</v>
          </cell>
          <cell r="F60" t="str">
            <v>81014400037657231</v>
          </cell>
          <cell r="G60">
            <v>2.45</v>
          </cell>
        </row>
        <row r="61">
          <cell r="D61" t="str">
            <v>433021197311244018</v>
          </cell>
          <cell r="E61" t="str">
            <v>从业农民</v>
          </cell>
          <cell r="F61" t="str">
            <v>81014400007110227</v>
          </cell>
          <cell r="G61">
            <v>1.15</v>
          </cell>
        </row>
        <row r="62">
          <cell r="D62" t="str">
            <v>433021194710264119</v>
          </cell>
          <cell r="E62" t="str">
            <v>从业农民</v>
          </cell>
          <cell r="F62" t="str">
            <v>6230901012022339727</v>
          </cell>
          <cell r="G62">
            <v>1.41</v>
          </cell>
        </row>
        <row r="63">
          <cell r="D63" t="str">
            <v>433021197211064116</v>
          </cell>
          <cell r="E63" t="str">
            <v>从业农民</v>
          </cell>
          <cell r="F63" t="str">
            <v>81014400007096595</v>
          </cell>
          <cell r="G63">
            <v>3.64</v>
          </cell>
        </row>
        <row r="64">
          <cell r="D64" t="str">
            <v>433021197009294014</v>
          </cell>
          <cell r="E64" t="str">
            <v>从业农民</v>
          </cell>
          <cell r="F64" t="str">
            <v>81014400007100149</v>
          </cell>
          <cell r="G64">
            <v>2.14</v>
          </cell>
        </row>
        <row r="65">
          <cell r="D65" t="str">
            <v>431281197612076025</v>
          </cell>
          <cell r="E65" t="str">
            <v>从业农民</v>
          </cell>
          <cell r="F65" t="str">
            <v>6230901818053190403</v>
          </cell>
          <cell r="G65">
            <v>2.9</v>
          </cell>
        </row>
        <row r="66">
          <cell r="D66" t="str">
            <v>431281198103016010</v>
          </cell>
          <cell r="E66" t="str">
            <v>从业农民</v>
          </cell>
          <cell r="F66" t="str">
            <v>6230901818145849180</v>
          </cell>
          <cell r="G66">
            <v>2.3</v>
          </cell>
        </row>
        <row r="67">
          <cell r="D67" t="str">
            <v>431281197011180417</v>
          </cell>
          <cell r="E67" t="str">
            <v>从业农民</v>
          </cell>
          <cell r="F67" t="str">
            <v>81014400007096266</v>
          </cell>
          <cell r="G67">
            <v>2.8</v>
          </cell>
        </row>
        <row r="68">
          <cell r="D68" t="str">
            <v>433021197208014038</v>
          </cell>
          <cell r="E68" t="str">
            <v>从业农民</v>
          </cell>
          <cell r="F68" t="str">
            <v>81014400007096562</v>
          </cell>
          <cell r="G68">
            <v>3.67</v>
          </cell>
        </row>
        <row r="69">
          <cell r="D69" t="str">
            <v>433021196902014017</v>
          </cell>
          <cell r="E69" t="str">
            <v>从业农民</v>
          </cell>
          <cell r="F69" t="str">
            <v>81014400007100207</v>
          </cell>
          <cell r="G69">
            <v>3.95</v>
          </cell>
        </row>
        <row r="70">
          <cell r="D70" t="str">
            <v>433021195401044045</v>
          </cell>
          <cell r="E70" t="str">
            <v>从业农民</v>
          </cell>
          <cell r="F70" t="str">
            <v>6230901012022467056</v>
          </cell>
          <cell r="G70">
            <v>3</v>
          </cell>
        </row>
        <row r="71">
          <cell r="D71" t="str">
            <v>433021193911224012</v>
          </cell>
          <cell r="E71" t="str">
            <v>从业农民</v>
          </cell>
          <cell r="F71" t="str">
            <v>81014400007096551</v>
          </cell>
          <cell r="G71">
            <v>3.29</v>
          </cell>
        </row>
        <row r="72">
          <cell r="D72" t="str">
            <v>431281196807146017</v>
          </cell>
          <cell r="E72" t="str">
            <v>从业农民</v>
          </cell>
          <cell r="F72" t="str">
            <v>81014400007100229</v>
          </cell>
          <cell r="G72">
            <v>4</v>
          </cell>
        </row>
        <row r="73">
          <cell r="D73" t="str">
            <v>433021195402184015</v>
          </cell>
          <cell r="E73" t="str">
            <v>从业农民</v>
          </cell>
          <cell r="F73" t="str">
            <v>81014400002286242</v>
          </cell>
          <cell r="G73">
            <v>3.15</v>
          </cell>
        </row>
        <row r="74">
          <cell r="D74" t="str">
            <v>433021196408054013</v>
          </cell>
          <cell r="E74" t="str">
            <v>从业农民</v>
          </cell>
          <cell r="F74" t="str">
            <v>81014400007113342</v>
          </cell>
          <cell r="G74">
            <v>5.1</v>
          </cell>
        </row>
        <row r="75">
          <cell r="D75" t="str">
            <v>431281196603096011</v>
          </cell>
          <cell r="E75" t="str">
            <v>从业农民</v>
          </cell>
          <cell r="F75" t="str">
            <v>81014400007096244</v>
          </cell>
          <cell r="G75">
            <v>3.12</v>
          </cell>
        </row>
        <row r="76">
          <cell r="D76" t="str">
            <v>431281195711146018</v>
          </cell>
          <cell r="E76" t="str">
            <v>从业农民</v>
          </cell>
          <cell r="F76" t="str">
            <v>81014400007096233</v>
          </cell>
          <cell r="G76">
            <v>2.35</v>
          </cell>
        </row>
        <row r="77">
          <cell r="D77" t="str">
            <v>433021196402194015</v>
          </cell>
          <cell r="E77" t="str">
            <v>从业农民</v>
          </cell>
          <cell r="F77" t="str">
            <v>81014400007096222</v>
          </cell>
          <cell r="G77">
            <v>4.17</v>
          </cell>
        </row>
        <row r="78">
          <cell r="D78" t="str">
            <v>433021195508014014</v>
          </cell>
          <cell r="E78" t="str">
            <v>从业农民</v>
          </cell>
          <cell r="F78" t="str">
            <v>81014400007096211</v>
          </cell>
          <cell r="G78">
            <v>5.15</v>
          </cell>
        </row>
        <row r="79">
          <cell r="D79" t="str">
            <v>433021193606084017</v>
          </cell>
          <cell r="E79" t="str">
            <v>从业农民</v>
          </cell>
          <cell r="F79" t="str">
            <v>81014400007114415</v>
          </cell>
          <cell r="G79">
            <v>3.56</v>
          </cell>
        </row>
        <row r="80">
          <cell r="D80" t="str">
            <v>431281197010036018</v>
          </cell>
          <cell r="E80" t="str">
            <v>从业农民</v>
          </cell>
          <cell r="F80" t="str">
            <v>81014400007138684</v>
          </cell>
          <cell r="G80">
            <v>3.91</v>
          </cell>
        </row>
        <row r="81">
          <cell r="D81" t="str">
            <v>431281195501086010</v>
          </cell>
          <cell r="E81" t="str">
            <v>从业农民</v>
          </cell>
          <cell r="F81" t="str">
            <v>81014400007142476</v>
          </cell>
          <cell r="G81">
            <v>2.78</v>
          </cell>
        </row>
        <row r="82">
          <cell r="D82" t="str">
            <v>43302119730328401X</v>
          </cell>
          <cell r="E82" t="str">
            <v>从业农民</v>
          </cell>
          <cell r="F82" t="str">
            <v>6230901812020057050</v>
          </cell>
          <cell r="G82">
            <v>2</v>
          </cell>
        </row>
        <row r="83">
          <cell r="D83" t="str">
            <v>431281196612300424</v>
          </cell>
          <cell r="E83" t="str">
            <v>从业农民</v>
          </cell>
          <cell r="F83" t="str">
            <v>81014400007142410</v>
          </cell>
          <cell r="G83">
            <v>3</v>
          </cell>
        </row>
        <row r="84">
          <cell r="D84" t="str">
            <v>433021194112284013</v>
          </cell>
          <cell r="E84" t="str">
            <v>从业农民</v>
          </cell>
          <cell r="F84" t="str">
            <v>81014400007096573</v>
          </cell>
          <cell r="G84">
            <v>3.36</v>
          </cell>
        </row>
        <row r="85">
          <cell r="D85" t="str">
            <v>433021195107084011</v>
          </cell>
          <cell r="E85" t="str">
            <v>从业农民</v>
          </cell>
          <cell r="F85" t="str">
            <v>81014400007148547</v>
          </cell>
          <cell r="G85">
            <v>4.91</v>
          </cell>
        </row>
        <row r="86">
          <cell r="D86" t="str">
            <v>433021195702164016</v>
          </cell>
          <cell r="E86" t="str">
            <v>从业农民</v>
          </cell>
          <cell r="F86" t="str">
            <v>81014400007096630</v>
          </cell>
          <cell r="G86">
            <v>2.82</v>
          </cell>
        </row>
        <row r="87">
          <cell r="D87" t="str">
            <v>433021195212164021</v>
          </cell>
          <cell r="E87" t="str">
            <v>从业农民</v>
          </cell>
          <cell r="F87" t="str">
            <v>6230901012022065173</v>
          </cell>
          <cell r="G87">
            <v>1</v>
          </cell>
        </row>
        <row r="88">
          <cell r="D88" t="str">
            <v>43128119630714041X</v>
          </cell>
          <cell r="E88" t="str">
            <v>从业农民</v>
          </cell>
          <cell r="F88" t="str">
            <v>81014400007100194</v>
          </cell>
          <cell r="G88">
            <v>7.24</v>
          </cell>
        </row>
        <row r="89">
          <cell r="D89" t="str">
            <v>431281196812196019</v>
          </cell>
          <cell r="E89" t="str">
            <v>从业农民</v>
          </cell>
          <cell r="F89" t="str">
            <v>81014400007096595</v>
          </cell>
          <cell r="G89">
            <v>3.1</v>
          </cell>
        </row>
        <row r="90">
          <cell r="D90" t="str">
            <v>433021197208034039</v>
          </cell>
          <cell r="E90" t="str">
            <v>从业农民</v>
          </cell>
          <cell r="F90" t="str">
            <v>81014400090234651</v>
          </cell>
          <cell r="G90">
            <v>3</v>
          </cell>
        </row>
        <row r="91">
          <cell r="D91" t="str">
            <v>431281197404176013</v>
          </cell>
          <cell r="E91" t="str">
            <v>从业农民</v>
          </cell>
          <cell r="F91" t="str">
            <v>81014400007146640</v>
          </cell>
          <cell r="G91">
            <v>3.66</v>
          </cell>
        </row>
        <row r="92">
          <cell r="D92" t="str">
            <v>431281194611166017</v>
          </cell>
          <cell r="E92" t="str">
            <v>从业农民</v>
          </cell>
          <cell r="F92" t="str">
            <v>81014400007148467</v>
          </cell>
          <cell r="G92">
            <v>1.96</v>
          </cell>
        </row>
        <row r="93">
          <cell r="D93" t="str">
            <v>433021195810204011</v>
          </cell>
          <cell r="E93" t="str">
            <v>从业农民</v>
          </cell>
          <cell r="F93" t="str">
            <v>81014400007123543</v>
          </cell>
          <cell r="G93">
            <v>1.7</v>
          </cell>
        </row>
        <row r="94">
          <cell r="D94" t="str">
            <v>433021194902084016</v>
          </cell>
          <cell r="E94" t="str">
            <v>从业农民</v>
          </cell>
          <cell r="F94" t="str">
            <v>81014400007080563</v>
          </cell>
          <cell r="G94">
            <v>2.1</v>
          </cell>
        </row>
        <row r="95">
          <cell r="D95" t="str">
            <v>433021195410304013</v>
          </cell>
          <cell r="E95" t="str">
            <v>从业农民</v>
          </cell>
          <cell r="F95" t="str">
            <v>81014400007082516</v>
          </cell>
          <cell r="G95">
            <v>4.24</v>
          </cell>
        </row>
        <row r="96">
          <cell r="D96" t="str">
            <v>433021195301274011</v>
          </cell>
          <cell r="E96" t="str">
            <v>从业农民</v>
          </cell>
          <cell r="F96" t="str">
            <v>81014400007082505</v>
          </cell>
          <cell r="G96">
            <v>2.7</v>
          </cell>
        </row>
        <row r="97">
          <cell r="D97" t="str">
            <v>433021195701134018</v>
          </cell>
          <cell r="E97" t="str">
            <v>从业农民</v>
          </cell>
          <cell r="F97" t="str">
            <v>81014400007082436</v>
          </cell>
          <cell r="G97">
            <v>5.14</v>
          </cell>
        </row>
        <row r="98">
          <cell r="D98" t="str">
            <v>433021194410204018</v>
          </cell>
          <cell r="E98" t="str">
            <v>从业农民</v>
          </cell>
          <cell r="F98" t="str">
            <v>81014400007082447</v>
          </cell>
          <cell r="G98">
            <v>2.48</v>
          </cell>
        </row>
        <row r="99">
          <cell r="D99" t="str">
            <v>431281197002046013</v>
          </cell>
          <cell r="E99" t="str">
            <v>从业农民</v>
          </cell>
          <cell r="F99" t="str">
            <v>81014400007082470</v>
          </cell>
          <cell r="G99">
            <v>2.1</v>
          </cell>
        </row>
        <row r="100">
          <cell r="D100" t="str">
            <v>433021196910114034</v>
          </cell>
          <cell r="E100" t="str">
            <v>从业农民</v>
          </cell>
          <cell r="F100" t="str">
            <v>81014400007082481</v>
          </cell>
          <cell r="G100">
            <v>1.68</v>
          </cell>
        </row>
        <row r="101">
          <cell r="D101" t="str">
            <v>433021194108294016</v>
          </cell>
          <cell r="E101" t="str">
            <v>从业农民</v>
          </cell>
          <cell r="F101" t="str">
            <v>81014400007116999</v>
          </cell>
          <cell r="G101">
            <v>4.31</v>
          </cell>
        </row>
        <row r="102">
          <cell r="D102" t="str">
            <v>431281196303046012</v>
          </cell>
          <cell r="E102" t="str">
            <v>从业农民</v>
          </cell>
          <cell r="F102" t="str">
            <v>81014400007082298</v>
          </cell>
          <cell r="G102">
            <v>3.36</v>
          </cell>
        </row>
        <row r="103">
          <cell r="D103" t="str">
            <v>433021196609204030</v>
          </cell>
          <cell r="E103" t="str">
            <v>从业农民</v>
          </cell>
          <cell r="F103" t="str">
            <v>81014400007104712</v>
          </cell>
          <cell r="G103">
            <v>1.24</v>
          </cell>
        </row>
        <row r="104">
          <cell r="D104" t="str">
            <v>433021196405114017</v>
          </cell>
          <cell r="E104" t="str">
            <v>从业农民</v>
          </cell>
          <cell r="F104" t="str">
            <v>81014400007143901</v>
          </cell>
          <cell r="G104">
            <v>1.35</v>
          </cell>
        </row>
        <row r="105">
          <cell r="D105" t="str">
            <v>433021194801084017</v>
          </cell>
          <cell r="E105" t="str">
            <v>从业农民</v>
          </cell>
          <cell r="F105" t="str">
            <v>81014400007104698</v>
          </cell>
          <cell r="G105">
            <v>2.54</v>
          </cell>
        </row>
        <row r="106">
          <cell r="D106" t="str">
            <v>433021195602024016</v>
          </cell>
          <cell r="E106" t="str">
            <v>从业农民</v>
          </cell>
          <cell r="F106" t="str">
            <v>81014400007080664</v>
          </cell>
          <cell r="G106">
            <v>2.59</v>
          </cell>
        </row>
        <row r="107">
          <cell r="D107" t="str">
            <v>433021196109174023</v>
          </cell>
          <cell r="E107" t="str">
            <v>从业农民</v>
          </cell>
          <cell r="F107" t="str">
            <v>81014400007104676</v>
          </cell>
          <cell r="G107">
            <v>1.66</v>
          </cell>
        </row>
        <row r="108">
          <cell r="D108" t="str">
            <v>433021196211254011</v>
          </cell>
          <cell r="E108" t="str">
            <v>从业农民</v>
          </cell>
          <cell r="F108" t="str">
            <v>81014400007104665</v>
          </cell>
          <cell r="G108">
            <v>3.13</v>
          </cell>
        </row>
        <row r="109">
          <cell r="D109" t="str">
            <v>431281196811250415</v>
          </cell>
          <cell r="E109" t="str">
            <v>从业农民</v>
          </cell>
          <cell r="F109" t="str">
            <v>81014400007143821</v>
          </cell>
          <cell r="G109">
            <v>1.59</v>
          </cell>
        </row>
        <row r="110">
          <cell r="D110" t="str">
            <v>433021196211234010</v>
          </cell>
          <cell r="E110" t="str">
            <v>从业农民</v>
          </cell>
          <cell r="F110" t="str">
            <v>81014400007126985</v>
          </cell>
          <cell r="G110">
            <v>1.8</v>
          </cell>
        </row>
        <row r="111">
          <cell r="D111" t="str">
            <v>431281196603286018</v>
          </cell>
          <cell r="E111" t="str">
            <v>从业农民</v>
          </cell>
          <cell r="F111" t="str">
            <v>81014400007104643</v>
          </cell>
          <cell r="G111">
            <v>0.51</v>
          </cell>
        </row>
        <row r="112">
          <cell r="D112" t="str">
            <v>431281197111036025</v>
          </cell>
          <cell r="E112" t="str">
            <v>从业农民</v>
          </cell>
          <cell r="F112" t="str">
            <v>81014400037657311</v>
          </cell>
          <cell r="G112">
            <v>2.83</v>
          </cell>
        </row>
        <row r="113">
          <cell r="D113" t="str">
            <v>43128119551125601X</v>
          </cell>
          <cell r="E113" t="str">
            <v>从业农民</v>
          </cell>
          <cell r="F113" t="str">
            <v>81014400007080675</v>
          </cell>
          <cell r="G113">
            <v>4.49</v>
          </cell>
        </row>
        <row r="114">
          <cell r="D114" t="str">
            <v>431281196707176016</v>
          </cell>
          <cell r="E114" t="str">
            <v>从业农民</v>
          </cell>
          <cell r="F114" t="str">
            <v>81014400007130572</v>
          </cell>
          <cell r="G114">
            <v>1.31</v>
          </cell>
        </row>
        <row r="115">
          <cell r="D115" t="str">
            <v>43302119650512401X</v>
          </cell>
          <cell r="E115" t="str">
            <v>从业农民</v>
          </cell>
          <cell r="F115" t="str">
            <v>81014400007080653</v>
          </cell>
          <cell r="G115">
            <v>3.93</v>
          </cell>
        </row>
        <row r="116">
          <cell r="D116" t="str">
            <v>433021196810114010</v>
          </cell>
          <cell r="E116" t="str">
            <v>从业农民</v>
          </cell>
          <cell r="F116" t="str">
            <v>81014400037657242</v>
          </cell>
          <cell r="G116">
            <v>1.68</v>
          </cell>
        </row>
        <row r="117">
          <cell r="D117" t="str">
            <v>431281195901256023</v>
          </cell>
          <cell r="E117" t="str">
            <v>从业农民</v>
          </cell>
          <cell r="F117" t="str">
            <v>81014400007080608</v>
          </cell>
          <cell r="G117">
            <v>1.99</v>
          </cell>
        </row>
        <row r="118">
          <cell r="D118" t="str">
            <v>431281195211286014</v>
          </cell>
          <cell r="E118" t="str">
            <v>从业农民</v>
          </cell>
          <cell r="F118" t="str">
            <v>81014400007114685</v>
          </cell>
          <cell r="G118">
            <v>1.92</v>
          </cell>
        </row>
        <row r="119">
          <cell r="D119" t="str">
            <v>433021196704184031</v>
          </cell>
          <cell r="E119" t="str">
            <v>从业农民</v>
          </cell>
          <cell r="F119" t="str">
            <v>81014400007137589</v>
          </cell>
          <cell r="G119">
            <v>1.91</v>
          </cell>
        </row>
        <row r="120">
          <cell r="D120" t="str">
            <v>433021196701284010</v>
          </cell>
          <cell r="E120" t="str">
            <v>从业农民</v>
          </cell>
          <cell r="F120" t="str">
            <v>81014400007084397</v>
          </cell>
          <cell r="G120">
            <v>2.55</v>
          </cell>
        </row>
        <row r="121">
          <cell r="D121" t="str">
            <v>431281198312270410</v>
          </cell>
          <cell r="E121" t="str">
            <v>从业农民</v>
          </cell>
          <cell r="F121" t="str">
            <v>6221690212021225398</v>
          </cell>
          <cell r="G121">
            <v>1.89</v>
          </cell>
        </row>
        <row r="122">
          <cell r="D122" t="str">
            <v>433021196610224020</v>
          </cell>
          <cell r="E122" t="str">
            <v>从业农民</v>
          </cell>
          <cell r="F122" t="str">
            <v>81014400007123837</v>
          </cell>
          <cell r="G122">
            <v>0.41</v>
          </cell>
        </row>
        <row r="123">
          <cell r="D123" t="str">
            <v>431281196204126025</v>
          </cell>
          <cell r="E123" t="str">
            <v>从业农民</v>
          </cell>
          <cell r="F123" t="str">
            <v>81014400007139097</v>
          </cell>
          <cell r="G123">
            <v>1.1</v>
          </cell>
        </row>
        <row r="124">
          <cell r="D124" t="str">
            <v>433021195502014013</v>
          </cell>
          <cell r="E124" t="str">
            <v>从业农民</v>
          </cell>
          <cell r="F124" t="str">
            <v>81014400007108183</v>
          </cell>
          <cell r="G124">
            <v>2</v>
          </cell>
        </row>
        <row r="125">
          <cell r="D125" t="str">
            <v>433021196601274018</v>
          </cell>
          <cell r="E125" t="str">
            <v>从业农民</v>
          </cell>
          <cell r="F125" t="str">
            <v>81014400007139359</v>
          </cell>
          <cell r="G125">
            <v>1.36</v>
          </cell>
        </row>
        <row r="126">
          <cell r="D126" t="str">
            <v>431281196402036012</v>
          </cell>
          <cell r="E126" t="str">
            <v>从业农民</v>
          </cell>
          <cell r="F126" t="str">
            <v>81014400007115475</v>
          </cell>
          <cell r="G126">
            <v>1.68</v>
          </cell>
        </row>
        <row r="127">
          <cell r="D127" t="str">
            <v>431281196005046014</v>
          </cell>
          <cell r="E127" t="str">
            <v>从业农民</v>
          </cell>
          <cell r="F127" t="str">
            <v>81014400007146811</v>
          </cell>
          <cell r="G127">
            <v>3.72</v>
          </cell>
        </row>
        <row r="128">
          <cell r="D128" t="str">
            <v>433021193704074015</v>
          </cell>
          <cell r="E128" t="str">
            <v>从业农民</v>
          </cell>
          <cell r="F128" t="str">
            <v>81014400007092411</v>
          </cell>
          <cell r="G128">
            <v>1.68</v>
          </cell>
        </row>
        <row r="129">
          <cell r="D129" t="str">
            <v>433021195711144113</v>
          </cell>
          <cell r="E129" t="str">
            <v>从业农民</v>
          </cell>
          <cell r="F129" t="str">
            <v>81014400007092397</v>
          </cell>
          <cell r="G129">
            <v>2.75</v>
          </cell>
        </row>
        <row r="130">
          <cell r="D130" t="str">
            <v>431281196603126014</v>
          </cell>
          <cell r="E130" t="str">
            <v>从业农民</v>
          </cell>
          <cell r="F130" t="str">
            <v>81014400007092386</v>
          </cell>
          <cell r="G130">
            <v>1.7</v>
          </cell>
        </row>
        <row r="131">
          <cell r="D131" t="str">
            <v>433021196712164014</v>
          </cell>
          <cell r="E131" t="str">
            <v>从业农民</v>
          </cell>
          <cell r="F131" t="str">
            <v>81014400007092331</v>
          </cell>
          <cell r="G131">
            <v>1.82</v>
          </cell>
        </row>
        <row r="132">
          <cell r="D132" t="str">
            <v>433021194909054012</v>
          </cell>
          <cell r="E132" t="str">
            <v>从业农民</v>
          </cell>
          <cell r="F132" t="str">
            <v>81014400007084353</v>
          </cell>
          <cell r="G132">
            <v>2.61</v>
          </cell>
        </row>
        <row r="133">
          <cell r="D133" t="str">
            <v>433021195412274049</v>
          </cell>
          <cell r="E133" t="str">
            <v>从业农民</v>
          </cell>
          <cell r="F133" t="str">
            <v>81014400007092400</v>
          </cell>
          <cell r="G133">
            <v>2.38</v>
          </cell>
        </row>
        <row r="134">
          <cell r="D134" t="str">
            <v>433021197205174116</v>
          </cell>
          <cell r="E134" t="str">
            <v>从业农民</v>
          </cell>
          <cell r="F134" t="str">
            <v>81014400007084411</v>
          </cell>
          <cell r="G134">
            <v>1.6</v>
          </cell>
        </row>
        <row r="135">
          <cell r="D135" t="str">
            <v>433021195207254014</v>
          </cell>
          <cell r="E135" t="str">
            <v>从业农民</v>
          </cell>
          <cell r="F135" t="str">
            <v>81014400007114426</v>
          </cell>
          <cell r="G135">
            <v>2.19</v>
          </cell>
        </row>
        <row r="136">
          <cell r="D136" t="str">
            <v>431281195306186024</v>
          </cell>
          <cell r="E136" t="str">
            <v>从业农民</v>
          </cell>
          <cell r="F136" t="str">
            <v>81014400007092422</v>
          </cell>
          <cell r="G136">
            <v>2.34</v>
          </cell>
        </row>
        <row r="137">
          <cell r="D137" t="str">
            <v>433021195112194012</v>
          </cell>
          <cell r="E137" t="str">
            <v>从业农民</v>
          </cell>
          <cell r="F137" t="str">
            <v>81014400007084422</v>
          </cell>
          <cell r="G137">
            <v>1.9</v>
          </cell>
        </row>
        <row r="138">
          <cell r="D138" t="str">
            <v>43302119580817401X</v>
          </cell>
          <cell r="E138" t="str">
            <v>从业农民</v>
          </cell>
          <cell r="F138" t="str">
            <v>81014400007113353</v>
          </cell>
          <cell r="G138">
            <v>1.9</v>
          </cell>
        </row>
        <row r="139">
          <cell r="D139" t="str">
            <v>431281196604046016</v>
          </cell>
          <cell r="E139" t="str">
            <v>从业农民</v>
          </cell>
          <cell r="F139" t="str">
            <v>81014400007084433</v>
          </cell>
          <cell r="G139">
            <v>1.54</v>
          </cell>
        </row>
        <row r="140">
          <cell r="D140" t="str">
            <v>431281194107156012</v>
          </cell>
          <cell r="E140" t="str">
            <v>从业农民</v>
          </cell>
          <cell r="F140" t="str">
            <v>81014400007114685</v>
          </cell>
          <cell r="G140">
            <v>1.92</v>
          </cell>
        </row>
        <row r="141">
          <cell r="D141" t="str">
            <v>431281196805056018</v>
          </cell>
          <cell r="E141" t="str">
            <v>从业农民</v>
          </cell>
          <cell r="F141" t="str">
            <v>81014400007104393</v>
          </cell>
          <cell r="G141">
            <v>2.15</v>
          </cell>
        </row>
        <row r="142">
          <cell r="D142" t="str">
            <v>433021194903274022</v>
          </cell>
          <cell r="E142" t="str">
            <v>从业农民</v>
          </cell>
          <cell r="F142" t="str">
            <v>81014400007139406</v>
          </cell>
          <cell r="G142">
            <v>2.85</v>
          </cell>
        </row>
        <row r="143">
          <cell r="D143" t="str">
            <v>431281196804286014</v>
          </cell>
          <cell r="E143" t="str">
            <v>从业农民</v>
          </cell>
          <cell r="F143" t="str">
            <v>81014400007104406</v>
          </cell>
          <cell r="G143">
            <v>2.54</v>
          </cell>
        </row>
        <row r="144">
          <cell r="D144" t="str">
            <v>431281194804176019</v>
          </cell>
          <cell r="E144" t="str">
            <v>从业农民</v>
          </cell>
          <cell r="F144" t="str">
            <v>81014400007084455</v>
          </cell>
          <cell r="G144">
            <v>1.93</v>
          </cell>
        </row>
        <row r="145">
          <cell r="D145" t="str">
            <v>433021194702064029</v>
          </cell>
          <cell r="E145" t="str">
            <v>从业农民</v>
          </cell>
          <cell r="F145" t="str">
            <v>81014400007146968</v>
          </cell>
          <cell r="G145">
            <v>2.44</v>
          </cell>
        </row>
        <row r="146">
          <cell r="D146" t="str">
            <v>433021195409124023</v>
          </cell>
          <cell r="E146" t="str">
            <v>从业农民</v>
          </cell>
          <cell r="F146" t="str">
            <v>81014400007140808</v>
          </cell>
          <cell r="G146">
            <v>3.66</v>
          </cell>
        </row>
        <row r="147">
          <cell r="D147" t="str">
            <v>433021194307294027</v>
          </cell>
          <cell r="E147" t="str">
            <v>从业农民</v>
          </cell>
          <cell r="F147" t="str">
            <v>81014400007092375</v>
          </cell>
          <cell r="G147">
            <v>2.61</v>
          </cell>
        </row>
        <row r="148">
          <cell r="D148" t="str">
            <v>433021196206144117</v>
          </cell>
          <cell r="E148" t="str">
            <v>从业农民</v>
          </cell>
          <cell r="F148" t="str">
            <v>81014400007088405</v>
          </cell>
          <cell r="G148">
            <v>1.66</v>
          </cell>
        </row>
        <row r="149">
          <cell r="D149" t="str">
            <v>433021195608034012</v>
          </cell>
          <cell r="E149" t="str">
            <v>从业农民</v>
          </cell>
          <cell r="F149" t="str">
            <v>81014400007088392</v>
          </cell>
          <cell r="G149">
            <v>2.31</v>
          </cell>
        </row>
        <row r="150">
          <cell r="D150" t="str">
            <v>431281196410106017</v>
          </cell>
          <cell r="E150" t="str">
            <v>从业农民</v>
          </cell>
          <cell r="F150" t="str">
            <v>81014400007088416</v>
          </cell>
          <cell r="G150">
            <v>2.5</v>
          </cell>
        </row>
        <row r="151">
          <cell r="D151" t="str">
            <v>431281196204236013</v>
          </cell>
          <cell r="E151" t="str">
            <v>从业农民</v>
          </cell>
          <cell r="F151" t="str">
            <v>81014400007084364</v>
          </cell>
          <cell r="G151">
            <v>4.32</v>
          </cell>
        </row>
        <row r="152">
          <cell r="D152" t="str">
            <v>43302119610318401X</v>
          </cell>
          <cell r="E152" t="str">
            <v>从业农民</v>
          </cell>
          <cell r="F152" t="str">
            <v>81014400007108296</v>
          </cell>
          <cell r="G152">
            <v>2.99</v>
          </cell>
        </row>
        <row r="153">
          <cell r="D153" t="str">
            <v>433021196609044014</v>
          </cell>
          <cell r="E153" t="str">
            <v>从业农民</v>
          </cell>
          <cell r="F153" t="str">
            <v>81014400007092353</v>
          </cell>
          <cell r="G153">
            <v>4.01</v>
          </cell>
        </row>
        <row r="154">
          <cell r="D154" t="str">
            <v>43302119620604401X</v>
          </cell>
          <cell r="E154" t="str">
            <v>从业农民</v>
          </cell>
          <cell r="F154" t="str">
            <v>81014400007113024</v>
          </cell>
          <cell r="G154">
            <v>2.23</v>
          </cell>
        </row>
        <row r="155">
          <cell r="D155" t="str">
            <v>433021194209074012</v>
          </cell>
          <cell r="E155" t="str">
            <v>从业农民</v>
          </cell>
          <cell r="F155" t="str">
            <v>81014400007104315</v>
          </cell>
          <cell r="G155">
            <v>2.06</v>
          </cell>
        </row>
        <row r="156">
          <cell r="D156" t="str">
            <v>433021196408094031</v>
          </cell>
          <cell r="E156" t="str">
            <v>从业农民</v>
          </cell>
          <cell r="F156" t="str">
            <v>81014400007108285</v>
          </cell>
          <cell r="G156">
            <v>3.75</v>
          </cell>
        </row>
        <row r="157">
          <cell r="D157" t="str">
            <v>431281196904296017</v>
          </cell>
          <cell r="E157" t="str">
            <v>从业农民</v>
          </cell>
          <cell r="F157" t="str">
            <v>81014400007084444</v>
          </cell>
          <cell r="G157">
            <v>2.12</v>
          </cell>
        </row>
        <row r="158">
          <cell r="D158" t="str">
            <v>431281194812260413</v>
          </cell>
          <cell r="E158" t="str">
            <v>从业农民</v>
          </cell>
          <cell r="F158" t="str">
            <v>81014400007104371</v>
          </cell>
          <cell r="G158">
            <v>1.33</v>
          </cell>
        </row>
        <row r="159">
          <cell r="D159" t="str">
            <v>433021195503034016</v>
          </cell>
          <cell r="E159" t="str">
            <v>从业农民</v>
          </cell>
          <cell r="F159" t="str">
            <v>81014400007108207</v>
          </cell>
          <cell r="G159">
            <v>0.7</v>
          </cell>
        </row>
        <row r="160">
          <cell r="D160" t="str">
            <v>433021195701024011</v>
          </cell>
          <cell r="E160" t="str">
            <v>从业农民</v>
          </cell>
          <cell r="F160" t="str">
            <v>81014400007108241</v>
          </cell>
          <cell r="G160">
            <v>1.51</v>
          </cell>
        </row>
        <row r="161">
          <cell r="D161" t="str">
            <v>433021196901284015</v>
          </cell>
          <cell r="E161" t="str">
            <v>从业农民</v>
          </cell>
          <cell r="F161" t="str">
            <v>81014400007150215</v>
          </cell>
          <cell r="G161">
            <v>1.48</v>
          </cell>
        </row>
        <row r="162">
          <cell r="D162" t="str">
            <v>433021195708024014</v>
          </cell>
          <cell r="E162" t="str">
            <v>从业农民</v>
          </cell>
          <cell r="F162" t="str">
            <v>81014400007104734</v>
          </cell>
          <cell r="G162">
            <v>2.11</v>
          </cell>
        </row>
        <row r="163">
          <cell r="D163" t="str">
            <v>43128119770125601X</v>
          </cell>
          <cell r="E163" t="str">
            <v>从业农民</v>
          </cell>
          <cell r="F163" t="str">
            <v>81014400007145976</v>
          </cell>
          <cell r="G163">
            <v>1.13</v>
          </cell>
        </row>
        <row r="164">
          <cell r="D164" t="str">
            <v>433021197209064010</v>
          </cell>
          <cell r="E164" t="str">
            <v>从业农民</v>
          </cell>
          <cell r="F164" t="str">
            <v>81014400007116999</v>
          </cell>
          <cell r="G164">
            <v>1.63</v>
          </cell>
        </row>
        <row r="165">
          <cell r="D165" t="str">
            <v>431281194411126010</v>
          </cell>
          <cell r="E165" t="str">
            <v>从业农民</v>
          </cell>
          <cell r="F165" t="str">
            <v>81014400007102341</v>
          </cell>
          <cell r="G165">
            <v>1.81</v>
          </cell>
        </row>
        <row r="166">
          <cell r="D166" t="str">
            <v>431281195601056011</v>
          </cell>
          <cell r="E166" t="str">
            <v>从业农民</v>
          </cell>
          <cell r="F166" t="str">
            <v>81014400007088461</v>
          </cell>
          <cell r="G166">
            <v>0.67</v>
          </cell>
        </row>
        <row r="167">
          <cell r="D167" t="str">
            <v>431281197909306012</v>
          </cell>
          <cell r="E167" t="str">
            <v>从业农民</v>
          </cell>
          <cell r="F167" t="str">
            <v>81014400037657424</v>
          </cell>
          <cell r="G167">
            <v>2.3</v>
          </cell>
        </row>
        <row r="168">
          <cell r="D168" t="str">
            <v>431281195509116018</v>
          </cell>
          <cell r="E168" t="str">
            <v>从业农民</v>
          </cell>
          <cell r="F168" t="str">
            <v>81014400007088483</v>
          </cell>
          <cell r="G168">
            <v>1.85</v>
          </cell>
        </row>
        <row r="169">
          <cell r="D169" t="str">
            <v>431281194907140414</v>
          </cell>
          <cell r="E169" t="str">
            <v>从业农民</v>
          </cell>
          <cell r="F169" t="str">
            <v>81014400007088835</v>
          </cell>
          <cell r="G169">
            <v>1.47</v>
          </cell>
        </row>
        <row r="170">
          <cell r="D170" t="str">
            <v>433021194304084016</v>
          </cell>
          <cell r="E170" t="str">
            <v>从业农民</v>
          </cell>
          <cell r="F170" t="str">
            <v>81014400007086349</v>
          </cell>
          <cell r="G170">
            <v>3.03</v>
          </cell>
        </row>
        <row r="171">
          <cell r="D171" t="str">
            <v>431281194404286016</v>
          </cell>
          <cell r="E171" t="str">
            <v>从业农民</v>
          </cell>
          <cell r="F171" t="str">
            <v>81014400007088891</v>
          </cell>
          <cell r="G171">
            <v>3.8</v>
          </cell>
        </row>
        <row r="172">
          <cell r="D172" t="str">
            <v>43128119541218601X</v>
          </cell>
          <cell r="E172" t="str">
            <v>从业农民</v>
          </cell>
          <cell r="F172" t="str">
            <v>81014400007102352</v>
          </cell>
          <cell r="G172">
            <v>2.02</v>
          </cell>
        </row>
        <row r="173">
          <cell r="D173" t="str">
            <v>431281198201120436</v>
          </cell>
          <cell r="E173" t="str">
            <v>从业农民</v>
          </cell>
          <cell r="F173" t="str">
            <v>81014400007102374</v>
          </cell>
          <cell r="G173">
            <v>0.83</v>
          </cell>
        </row>
        <row r="174">
          <cell r="D174" t="str">
            <v>431281196011186013</v>
          </cell>
          <cell r="E174" t="str">
            <v>从业农民</v>
          </cell>
          <cell r="F174" t="str">
            <v>81014400007102294</v>
          </cell>
          <cell r="G174">
            <v>2.86</v>
          </cell>
        </row>
        <row r="175">
          <cell r="D175" t="str">
            <v>431281196207206012</v>
          </cell>
          <cell r="E175" t="str">
            <v>从业农民</v>
          </cell>
          <cell r="F175" t="str">
            <v>81014400007142691</v>
          </cell>
          <cell r="G175">
            <v>1.36</v>
          </cell>
        </row>
        <row r="176">
          <cell r="D176" t="str">
            <v>431281196309186024</v>
          </cell>
          <cell r="E176" t="str">
            <v>从业农民</v>
          </cell>
          <cell r="F176" t="str">
            <v>81014400006591625</v>
          </cell>
          <cell r="G176">
            <v>2.63</v>
          </cell>
        </row>
        <row r="177">
          <cell r="D177" t="str">
            <v>431281199110076032</v>
          </cell>
          <cell r="E177" t="str">
            <v>从业农民</v>
          </cell>
          <cell r="F177" t="str">
            <v>81014400151655017</v>
          </cell>
          <cell r="G177">
            <v>2.65</v>
          </cell>
        </row>
        <row r="178">
          <cell r="D178" t="str">
            <v>431281195412286010</v>
          </cell>
          <cell r="E178" t="str">
            <v>从业农民</v>
          </cell>
          <cell r="F178" t="str">
            <v>81014400007088904</v>
          </cell>
          <cell r="G178">
            <v>1.93</v>
          </cell>
        </row>
        <row r="179">
          <cell r="D179" t="str">
            <v>431281195003136011</v>
          </cell>
          <cell r="E179" t="str">
            <v>从业农民</v>
          </cell>
          <cell r="F179" t="str">
            <v>81014400007088450</v>
          </cell>
          <cell r="G179">
            <v>1.85</v>
          </cell>
        </row>
        <row r="180">
          <cell r="D180" t="str">
            <v>431281196411280412</v>
          </cell>
          <cell r="E180" t="str">
            <v>从业农民</v>
          </cell>
          <cell r="F180" t="str">
            <v>81014400007088824</v>
          </cell>
          <cell r="G180">
            <v>3.25</v>
          </cell>
        </row>
        <row r="181">
          <cell r="D181" t="str">
            <v>431281196309106012</v>
          </cell>
          <cell r="E181" t="str">
            <v>从业农民</v>
          </cell>
          <cell r="F181" t="str">
            <v>81014400007086361</v>
          </cell>
          <cell r="G181">
            <v>1.4</v>
          </cell>
        </row>
        <row r="182">
          <cell r="D182" t="str">
            <v>433021196806244023</v>
          </cell>
          <cell r="E182" t="str">
            <v>从业农民</v>
          </cell>
          <cell r="F182" t="str">
            <v>81014400121828384</v>
          </cell>
          <cell r="G182">
            <v>2.35</v>
          </cell>
        </row>
        <row r="183">
          <cell r="D183" t="str">
            <v>43128119510411601X</v>
          </cell>
          <cell r="E183" t="str">
            <v>从业农民</v>
          </cell>
          <cell r="F183" t="str">
            <v>81014400007117007</v>
          </cell>
          <cell r="G183">
            <v>1.64</v>
          </cell>
        </row>
        <row r="184">
          <cell r="D184" t="str">
            <v>431281196412106010</v>
          </cell>
          <cell r="E184" t="str">
            <v>从业农民</v>
          </cell>
          <cell r="F184" t="str">
            <v>81014400007113035</v>
          </cell>
          <cell r="G184">
            <v>1.51</v>
          </cell>
        </row>
        <row r="185">
          <cell r="D185" t="str">
            <v>431281195303196024</v>
          </cell>
          <cell r="E185" t="str">
            <v>从业农民</v>
          </cell>
          <cell r="F185" t="str">
            <v>81014400002289797</v>
          </cell>
          <cell r="G185">
            <v>2</v>
          </cell>
        </row>
        <row r="186">
          <cell r="D186" t="str">
            <v>431281196409190418</v>
          </cell>
          <cell r="E186" t="str">
            <v>从业农民</v>
          </cell>
          <cell r="F186" t="str">
            <v>81014400007088846</v>
          </cell>
          <cell r="G186">
            <v>3.99</v>
          </cell>
        </row>
        <row r="187">
          <cell r="D187" t="str">
            <v>431281196911266019</v>
          </cell>
          <cell r="E187" t="str">
            <v>从业农民</v>
          </cell>
          <cell r="F187" t="str">
            <v>81014400007102307</v>
          </cell>
          <cell r="G187">
            <v>3.81</v>
          </cell>
        </row>
        <row r="188">
          <cell r="D188" t="str">
            <v>431281196701266010</v>
          </cell>
          <cell r="E188" t="str">
            <v>从业农民</v>
          </cell>
          <cell r="F188" t="str">
            <v>81014400007115781</v>
          </cell>
          <cell r="G188">
            <v>3.81</v>
          </cell>
        </row>
        <row r="189">
          <cell r="D189" t="str">
            <v>431281196106196011</v>
          </cell>
          <cell r="E189" t="str">
            <v>从业农民</v>
          </cell>
          <cell r="F189" t="str">
            <v>81014400007117802</v>
          </cell>
          <cell r="G189">
            <v>4.7</v>
          </cell>
        </row>
        <row r="190">
          <cell r="D190" t="str">
            <v>431281196212076013</v>
          </cell>
          <cell r="E190" t="str">
            <v>从业农民</v>
          </cell>
          <cell r="F190" t="str">
            <v>81014400007088494</v>
          </cell>
          <cell r="G190">
            <v>2</v>
          </cell>
        </row>
        <row r="191">
          <cell r="D191" t="str">
            <v>431281197508196035</v>
          </cell>
          <cell r="E191" t="str">
            <v>从业农民</v>
          </cell>
          <cell r="F191" t="str">
            <v>81014400007088868</v>
          </cell>
          <cell r="G191">
            <v>0.5</v>
          </cell>
        </row>
        <row r="192">
          <cell r="D192" t="str">
            <v>431281197901066018</v>
          </cell>
          <cell r="E192" t="str">
            <v>从业农民</v>
          </cell>
          <cell r="F192" t="str">
            <v>81014400007137250</v>
          </cell>
          <cell r="G192">
            <v>0.3</v>
          </cell>
        </row>
        <row r="193">
          <cell r="D193" t="str">
            <v>431281197404106031</v>
          </cell>
          <cell r="E193" t="str">
            <v>从业农民</v>
          </cell>
          <cell r="F193" t="str">
            <v>81014400007086338</v>
          </cell>
          <cell r="G193">
            <v>1.48</v>
          </cell>
        </row>
        <row r="194">
          <cell r="D194" t="str">
            <v>431281195503076027</v>
          </cell>
          <cell r="E194" t="str">
            <v>从业农民</v>
          </cell>
          <cell r="F194" t="str">
            <v>81014400002289877</v>
          </cell>
          <cell r="G194">
            <v>4.04</v>
          </cell>
        </row>
        <row r="195">
          <cell r="D195" t="str">
            <v>431281198606106018</v>
          </cell>
          <cell r="E195" t="str">
            <v>从业农民</v>
          </cell>
          <cell r="F195" t="str">
            <v>81014400004581029</v>
          </cell>
          <cell r="G195">
            <v>0.78</v>
          </cell>
        </row>
        <row r="196">
          <cell r="D196" t="str">
            <v>431281194408016013</v>
          </cell>
          <cell r="E196" t="str">
            <v>从业农民</v>
          </cell>
          <cell r="F196" t="str">
            <v>81014400007088879</v>
          </cell>
          <cell r="G196">
            <v>2.95</v>
          </cell>
        </row>
        <row r="197">
          <cell r="D197" t="str">
            <v>431281194708116016</v>
          </cell>
          <cell r="E197" t="str">
            <v>从业农民</v>
          </cell>
          <cell r="F197" t="str">
            <v>81014400007133674</v>
          </cell>
          <cell r="G197">
            <v>1.87</v>
          </cell>
        </row>
        <row r="198">
          <cell r="D198" t="str">
            <v>431281194002126028</v>
          </cell>
          <cell r="E198" t="str">
            <v>从业农民</v>
          </cell>
          <cell r="F198" t="str">
            <v>6230901012022336095</v>
          </cell>
          <cell r="G198">
            <v>2</v>
          </cell>
        </row>
        <row r="199">
          <cell r="D199" t="str">
            <v>43302119551108403X</v>
          </cell>
          <cell r="E199" t="str">
            <v>从业农民</v>
          </cell>
          <cell r="F199" t="str">
            <v>81014400007102385</v>
          </cell>
          <cell r="G199">
            <v>1.25</v>
          </cell>
        </row>
        <row r="200">
          <cell r="D200" t="str">
            <v>43128119600214601X</v>
          </cell>
          <cell r="E200" t="str">
            <v>从业农民</v>
          </cell>
          <cell r="F200" t="str">
            <v>81014400007102329</v>
          </cell>
          <cell r="G200">
            <v>4.23</v>
          </cell>
        </row>
        <row r="201">
          <cell r="D201" t="str">
            <v>433021196304124056</v>
          </cell>
          <cell r="E201" t="str">
            <v>从业农民</v>
          </cell>
          <cell r="F201" t="str">
            <v>81014400007086430</v>
          </cell>
          <cell r="G201">
            <v>1.3</v>
          </cell>
        </row>
        <row r="202">
          <cell r="D202" t="str">
            <v>431281196609126031</v>
          </cell>
          <cell r="E202" t="str">
            <v>从业农民</v>
          </cell>
          <cell r="F202" t="str">
            <v>81014400007086383</v>
          </cell>
          <cell r="G202">
            <v>1.83</v>
          </cell>
        </row>
        <row r="203">
          <cell r="D203" t="str">
            <v>431281197302106014</v>
          </cell>
          <cell r="E203" t="str">
            <v>从业农民</v>
          </cell>
          <cell r="F203" t="str">
            <v>81014400007138287</v>
          </cell>
          <cell r="G203">
            <v>1.8</v>
          </cell>
        </row>
        <row r="204">
          <cell r="D204" t="str">
            <v>43128119561024601X</v>
          </cell>
          <cell r="E204" t="str">
            <v>从业农民</v>
          </cell>
          <cell r="F204" t="str">
            <v>81014400007086418</v>
          </cell>
          <cell r="G204">
            <v>3.99</v>
          </cell>
        </row>
        <row r="205">
          <cell r="D205" t="str">
            <v>433021194710134111</v>
          </cell>
          <cell r="E205" t="str">
            <v>从业农民</v>
          </cell>
          <cell r="F205" t="str">
            <v>81014400007088427</v>
          </cell>
          <cell r="G205">
            <v>1.02</v>
          </cell>
        </row>
        <row r="206">
          <cell r="D206" t="str">
            <v>431281198102166017</v>
          </cell>
          <cell r="E206" t="str">
            <v>从业农民</v>
          </cell>
          <cell r="F206" t="str">
            <v>81014400149532735</v>
          </cell>
          <cell r="G206">
            <v>1.31</v>
          </cell>
        </row>
        <row r="207">
          <cell r="D207" t="str">
            <v>431281197503150417</v>
          </cell>
          <cell r="E207" t="str">
            <v>从业农民</v>
          </cell>
          <cell r="F207" t="str">
            <v>81014400218564067</v>
          </cell>
          <cell r="G207">
            <v>1.14</v>
          </cell>
        </row>
        <row r="208">
          <cell r="D208" t="str">
            <v>431281195912036018</v>
          </cell>
          <cell r="E208" t="str">
            <v>从业农民</v>
          </cell>
          <cell r="F208" t="str">
            <v>81014400007088915</v>
          </cell>
          <cell r="G208">
            <v>2</v>
          </cell>
        </row>
        <row r="209">
          <cell r="D209" t="str">
            <v>431281195103136027</v>
          </cell>
          <cell r="E209" t="str">
            <v>从业农民</v>
          </cell>
          <cell r="F209" t="str">
            <v>81014400223395272</v>
          </cell>
          <cell r="G209">
            <v>2.93</v>
          </cell>
        </row>
        <row r="210">
          <cell r="D210" t="str">
            <v>431281196002150414</v>
          </cell>
          <cell r="E210" t="str">
            <v>从业农民</v>
          </cell>
          <cell r="F210" t="str">
            <v>81014400007114051</v>
          </cell>
          <cell r="G210">
            <v>1.71</v>
          </cell>
        </row>
        <row r="211">
          <cell r="D211" t="str">
            <v>431281196505186013</v>
          </cell>
          <cell r="E211" t="str">
            <v>从业农民</v>
          </cell>
          <cell r="F211" t="str">
            <v>81014400007102330</v>
          </cell>
          <cell r="G211">
            <v>2.3</v>
          </cell>
        </row>
        <row r="212">
          <cell r="D212" t="str">
            <v>431281196408096016</v>
          </cell>
          <cell r="E212" t="str">
            <v>从业农民</v>
          </cell>
          <cell r="F212" t="str">
            <v>81014400007115486</v>
          </cell>
          <cell r="G212">
            <v>4</v>
          </cell>
        </row>
        <row r="213">
          <cell r="D213" t="str">
            <v>43128119680728601X</v>
          </cell>
          <cell r="E213" t="str">
            <v>从业农民</v>
          </cell>
          <cell r="F213" t="str">
            <v>81014400007129704</v>
          </cell>
          <cell r="G213">
            <v>3.2</v>
          </cell>
        </row>
        <row r="214">
          <cell r="D214" t="str">
            <v>431281198012050416</v>
          </cell>
          <cell r="E214" t="str">
            <v>从业农民</v>
          </cell>
          <cell r="F214" t="str">
            <v>6230901818053092963</v>
          </cell>
          <cell r="G214">
            <v>2.44</v>
          </cell>
        </row>
        <row r="215">
          <cell r="D215" t="str">
            <v>431281197002146014</v>
          </cell>
          <cell r="E215" t="str">
            <v>从业农民</v>
          </cell>
          <cell r="F215" t="str">
            <v>81014400007100252</v>
          </cell>
          <cell r="G215">
            <v>1.18</v>
          </cell>
        </row>
        <row r="216">
          <cell r="D216" t="str">
            <v>431281195601066017</v>
          </cell>
          <cell r="E216" t="str">
            <v>从业农民</v>
          </cell>
          <cell r="F216" t="str">
            <v>81014400007100274</v>
          </cell>
          <cell r="G216">
            <v>4.3</v>
          </cell>
        </row>
        <row r="217">
          <cell r="D217" t="str">
            <v>433021196207104010</v>
          </cell>
          <cell r="E217" t="str">
            <v>从业农民</v>
          </cell>
          <cell r="F217" t="str">
            <v>81014400007114062</v>
          </cell>
          <cell r="G217">
            <v>1.5</v>
          </cell>
        </row>
        <row r="218">
          <cell r="D218" t="str">
            <v>431281196210166015</v>
          </cell>
          <cell r="E218" t="str">
            <v>从业农民</v>
          </cell>
          <cell r="F218" t="str">
            <v>81014400007094383</v>
          </cell>
          <cell r="G218">
            <v>2.25</v>
          </cell>
        </row>
        <row r="219">
          <cell r="D219" t="str">
            <v>433021196711204029</v>
          </cell>
          <cell r="E219" t="str">
            <v>从业农民</v>
          </cell>
          <cell r="F219" t="str">
            <v>81014400223386109</v>
          </cell>
          <cell r="G219">
            <v>1.38</v>
          </cell>
        </row>
        <row r="220">
          <cell r="D220" t="str">
            <v>431281195307190412</v>
          </cell>
          <cell r="E220" t="str">
            <v>从业农民</v>
          </cell>
          <cell r="F220" t="str">
            <v>81014400007110363</v>
          </cell>
          <cell r="G220">
            <v>2.58</v>
          </cell>
        </row>
        <row r="221">
          <cell r="D221" t="str">
            <v>431281194911276023</v>
          </cell>
          <cell r="E221" t="str">
            <v>从业农民</v>
          </cell>
          <cell r="F221" t="str">
            <v>81014400007094394</v>
          </cell>
          <cell r="G221">
            <v>2.04</v>
          </cell>
        </row>
        <row r="222">
          <cell r="D222" t="str">
            <v>431281196812160411</v>
          </cell>
          <cell r="E222" t="str">
            <v>从业农民</v>
          </cell>
          <cell r="F222" t="str">
            <v>81014400007112372</v>
          </cell>
          <cell r="G222">
            <v>1.42</v>
          </cell>
        </row>
        <row r="223">
          <cell r="D223" t="str">
            <v>431281194611150410</v>
          </cell>
          <cell r="E223" t="str">
            <v>从业农民</v>
          </cell>
          <cell r="F223" t="str">
            <v>81014400007100230</v>
          </cell>
          <cell r="G223">
            <v>1.88</v>
          </cell>
        </row>
        <row r="224">
          <cell r="D224" t="str">
            <v>431281195108226013</v>
          </cell>
          <cell r="E224" t="str">
            <v>从业农民</v>
          </cell>
          <cell r="F224" t="str">
            <v>81014400007094316</v>
          </cell>
          <cell r="G224">
            <v>2.29</v>
          </cell>
        </row>
        <row r="225">
          <cell r="D225" t="str">
            <v>43128119511029041X</v>
          </cell>
          <cell r="E225" t="str">
            <v>从业农民</v>
          </cell>
          <cell r="F225" t="str">
            <v>81014400007096709</v>
          </cell>
          <cell r="G225">
            <v>0.5</v>
          </cell>
        </row>
        <row r="226">
          <cell r="D226" t="str">
            <v>431281195503046020</v>
          </cell>
          <cell r="E226" t="str">
            <v>从业农民</v>
          </cell>
          <cell r="F226" t="str">
            <v>81014400007144268</v>
          </cell>
          <cell r="G226">
            <v>1.67</v>
          </cell>
        </row>
        <row r="227">
          <cell r="D227" t="str">
            <v>431281198010266010</v>
          </cell>
          <cell r="E227" t="str">
            <v>从业农民</v>
          </cell>
          <cell r="F227" t="str">
            <v>81014400223372492</v>
          </cell>
          <cell r="G227">
            <v>2.62</v>
          </cell>
        </row>
        <row r="228">
          <cell r="D228" t="str">
            <v>431281196912026017</v>
          </cell>
          <cell r="E228" t="str">
            <v>从业农民</v>
          </cell>
          <cell r="F228" t="str">
            <v>81014400007136007</v>
          </cell>
          <cell r="G228">
            <v>2.43</v>
          </cell>
        </row>
        <row r="229">
          <cell r="D229" t="str">
            <v>431281196708086012</v>
          </cell>
          <cell r="E229" t="str">
            <v>从业农民</v>
          </cell>
          <cell r="F229" t="str">
            <v>81014400007094372</v>
          </cell>
          <cell r="G229">
            <v>3.54</v>
          </cell>
        </row>
        <row r="230">
          <cell r="D230" t="str">
            <v>431281196503176022</v>
          </cell>
          <cell r="E230" t="str">
            <v>从业农民</v>
          </cell>
          <cell r="F230" t="str">
            <v>92011280004183220011</v>
          </cell>
          <cell r="G230">
            <v>2.66</v>
          </cell>
        </row>
        <row r="231">
          <cell r="D231" t="str">
            <v>433021196305134029</v>
          </cell>
          <cell r="E231" t="str">
            <v>从业农民</v>
          </cell>
          <cell r="F231" t="str">
            <v>81014400007100309</v>
          </cell>
          <cell r="G231">
            <v>0.83</v>
          </cell>
        </row>
        <row r="232">
          <cell r="D232" t="str">
            <v>431281197912276010</v>
          </cell>
          <cell r="E232" t="str">
            <v>从业农民</v>
          </cell>
          <cell r="F232" t="str">
            <v>81014400007120803</v>
          </cell>
          <cell r="G232">
            <v>1.9</v>
          </cell>
        </row>
        <row r="233">
          <cell r="D233" t="str">
            <v>431281196509066019</v>
          </cell>
          <cell r="E233" t="str">
            <v>从业农民</v>
          </cell>
          <cell r="F233" t="str">
            <v>81014400137807058</v>
          </cell>
          <cell r="G233">
            <v>2.02</v>
          </cell>
        </row>
        <row r="234">
          <cell r="D234" t="str">
            <v>431281196701236014</v>
          </cell>
          <cell r="E234" t="str">
            <v>从业农民</v>
          </cell>
          <cell r="F234" t="str">
            <v>6215392200005804034</v>
          </cell>
          <cell r="G234">
            <v>1.52</v>
          </cell>
        </row>
        <row r="235">
          <cell r="D235" t="str">
            <v>431281195101096017</v>
          </cell>
          <cell r="E235" t="str">
            <v>从业农民</v>
          </cell>
          <cell r="F235" t="str">
            <v>81014400007100321</v>
          </cell>
          <cell r="G235">
            <v>2.31</v>
          </cell>
        </row>
        <row r="236">
          <cell r="D236" t="str">
            <v>433021196502164016</v>
          </cell>
          <cell r="E236" t="str">
            <v>从业农民</v>
          </cell>
          <cell r="F236" t="str">
            <v>81014400007096685</v>
          </cell>
          <cell r="G236">
            <v>1.78</v>
          </cell>
        </row>
        <row r="237">
          <cell r="D237" t="str">
            <v>431281196703040410</v>
          </cell>
          <cell r="E237" t="str">
            <v>从业农民</v>
          </cell>
          <cell r="F237" t="str">
            <v>81014400007096696</v>
          </cell>
          <cell r="G237">
            <v>1.83</v>
          </cell>
        </row>
        <row r="238">
          <cell r="D238" t="str">
            <v>431281196904286011</v>
          </cell>
          <cell r="E238" t="str">
            <v>从业农民</v>
          </cell>
          <cell r="F238" t="str">
            <v>81014400007110272</v>
          </cell>
          <cell r="G238">
            <v>1.64</v>
          </cell>
        </row>
        <row r="239">
          <cell r="D239" t="str">
            <v>431281195010286018</v>
          </cell>
          <cell r="E239" t="str">
            <v>从业农民</v>
          </cell>
          <cell r="F239" t="str">
            <v>81014400007094292</v>
          </cell>
          <cell r="G239">
            <v>2</v>
          </cell>
        </row>
        <row r="240">
          <cell r="D240" t="str">
            <v>431281195906160418</v>
          </cell>
          <cell r="E240" t="str">
            <v>从业农民</v>
          </cell>
          <cell r="F240" t="str">
            <v>81014400007100241</v>
          </cell>
          <cell r="G240">
            <v>5.56</v>
          </cell>
        </row>
        <row r="241">
          <cell r="D241" t="str">
            <v>431281195409086018</v>
          </cell>
          <cell r="E241" t="str">
            <v>从业农民</v>
          </cell>
          <cell r="F241" t="str">
            <v>81014400007094338</v>
          </cell>
          <cell r="G241">
            <v>1.95</v>
          </cell>
        </row>
        <row r="242">
          <cell r="D242" t="str">
            <v>431281197210036039</v>
          </cell>
          <cell r="E242" t="str">
            <v>从业农民</v>
          </cell>
          <cell r="F242" t="str">
            <v>81014400007110330</v>
          </cell>
          <cell r="G242">
            <v>1.94</v>
          </cell>
        </row>
        <row r="243">
          <cell r="D243" t="str">
            <v>43128119640121602X</v>
          </cell>
          <cell r="E243" t="str">
            <v>从业农民</v>
          </cell>
          <cell r="F243" t="str">
            <v>81014400007110318</v>
          </cell>
          <cell r="G243">
            <v>1.25</v>
          </cell>
        </row>
        <row r="244">
          <cell r="D244" t="str">
            <v>433021197101064019</v>
          </cell>
          <cell r="E244" t="str">
            <v>从业农民</v>
          </cell>
          <cell r="F244" t="str">
            <v>81014400007113364</v>
          </cell>
          <cell r="G244">
            <v>1.92</v>
          </cell>
        </row>
        <row r="245">
          <cell r="D245" t="str">
            <v>431281196910146015</v>
          </cell>
          <cell r="E245" t="str">
            <v>从业农民</v>
          </cell>
          <cell r="F245" t="str">
            <v>81014400007110294</v>
          </cell>
          <cell r="G245">
            <v>4.41</v>
          </cell>
        </row>
        <row r="246">
          <cell r="D246" t="str">
            <v>431281198004056033</v>
          </cell>
          <cell r="E246" t="str">
            <v>从业农民</v>
          </cell>
          <cell r="F246" t="str">
            <v>81014400007148036</v>
          </cell>
          <cell r="G246">
            <v>2.28</v>
          </cell>
        </row>
        <row r="247">
          <cell r="D247" t="str">
            <v>431281195704186011</v>
          </cell>
          <cell r="E247" t="str">
            <v>从业农民</v>
          </cell>
          <cell r="F247" t="str">
            <v>81014400007112713</v>
          </cell>
          <cell r="G247">
            <v>1.8</v>
          </cell>
        </row>
        <row r="248">
          <cell r="D248" t="str">
            <v>431281195306146014</v>
          </cell>
          <cell r="E248" t="str">
            <v>从业农民</v>
          </cell>
          <cell r="F248" t="str">
            <v>81014400007100296</v>
          </cell>
          <cell r="G248">
            <v>2.43</v>
          </cell>
        </row>
        <row r="249">
          <cell r="D249" t="str">
            <v>433021196510064031</v>
          </cell>
          <cell r="E249" t="str">
            <v>从业农民</v>
          </cell>
          <cell r="F249" t="str">
            <v>81014400007094350</v>
          </cell>
          <cell r="G249">
            <v>2</v>
          </cell>
        </row>
        <row r="250">
          <cell r="D250" t="str">
            <v>431281196703036016</v>
          </cell>
          <cell r="E250" t="str">
            <v>从业农民</v>
          </cell>
          <cell r="F250" t="str">
            <v>81014400007114709</v>
          </cell>
          <cell r="G250">
            <v>2.05</v>
          </cell>
        </row>
        <row r="251">
          <cell r="D251" t="str">
            <v>431281195709306019</v>
          </cell>
          <cell r="E251" t="str">
            <v>从业农民</v>
          </cell>
          <cell r="F251" t="str">
            <v>81014400007094349</v>
          </cell>
          <cell r="G251">
            <v>2.36</v>
          </cell>
        </row>
        <row r="252">
          <cell r="D252" t="str">
            <v>431281197005116013</v>
          </cell>
          <cell r="E252" t="str">
            <v>从业农民</v>
          </cell>
          <cell r="F252" t="str">
            <v>81014400007116412</v>
          </cell>
          <cell r="G252">
            <v>1.4</v>
          </cell>
        </row>
        <row r="253">
          <cell r="D253" t="str">
            <v>431281197611030412</v>
          </cell>
          <cell r="E253" t="str">
            <v>从业农民</v>
          </cell>
          <cell r="F253" t="str">
            <v>81014400121521260</v>
          </cell>
          <cell r="G253">
            <v>1.8</v>
          </cell>
        </row>
        <row r="254">
          <cell r="D254" t="str">
            <v>43128119470310602X</v>
          </cell>
          <cell r="E254" t="str">
            <v>从业农民</v>
          </cell>
          <cell r="F254" t="str">
            <v>81014400007140014</v>
          </cell>
          <cell r="G254">
            <v>0.99</v>
          </cell>
        </row>
        <row r="255">
          <cell r="D255" t="str">
            <v>431281195305040429</v>
          </cell>
          <cell r="E255" t="str">
            <v>从业农民</v>
          </cell>
          <cell r="F255" t="str">
            <v>81014400007141700</v>
          </cell>
          <cell r="G255">
            <v>1.9</v>
          </cell>
        </row>
        <row r="256">
          <cell r="D256" t="str">
            <v>433021196712204012</v>
          </cell>
          <cell r="E256" t="str">
            <v>从业农民</v>
          </cell>
          <cell r="F256" t="str">
            <v>81014400007119548</v>
          </cell>
          <cell r="G256">
            <v>2.85</v>
          </cell>
        </row>
        <row r="257">
          <cell r="D257" t="str">
            <v>431281196412266014</v>
          </cell>
          <cell r="E257" t="str">
            <v>从业农民</v>
          </cell>
          <cell r="F257" t="str">
            <v>81014400007096357</v>
          </cell>
          <cell r="G257">
            <v>2.28</v>
          </cell>
        </row>
        <row r="258">
          <cell r="D258" t="str">
            <v>431281195809236011</v>
          </cell>
          <cell r="E258" t="str">
            <v>从业农民</v>
          </cell>
          <cell r="F258" t="str">
            <v>81014400007096346</v>
          </cell>
          <cell r="G258">
            <v>1.77</v>
          </cell>
        </row>
        <row r="259">
          <cell r="D259" t="str">
            <v>431281196406186018</v>
          </cell>
          <cell r="E259" t="str">
            <v>从业农民</v>
          </cell>
          <cell r="F259" t="str">
            <v>81014400037657537</v>
          </cell>
          <cell r="G259">
            <v>3.11</v>
          </cell>
        </row>
        <row r="260">
          <cell r="D260" t="str">
            <v>431281197206076011</v>
          </cell>
          <cell r="E260" t="str">
            <v>从业农民</v>
          </cell>
          <cell r="F260" t="str">
            <v>81014400007080686</v>
          </cell>
          <cell r="G260">
            <v>1.38</v>
          </cell>
        </row>
        <row r="261">
          <cell r="D261" t="str">
            <v>431281196208206014</v>
          </cell>
          <cell r="E261" t="str">
            <v>从业农民</v>
          </cell>
          <cell r="F261" t="str">
            <v>81014400007136585</v>
          </cell>
          <cell r="G261">
            <v>2.11</v>
          </cell>
        </row>
        <row r="262">
          <cell r="D262" t="str">
            <v>433021194811214049</v>
          </cell>
          <cell r="E262" t="str">
            <v>从业农民</v>
          </cell>
          <cell r="F262" t="str">
            <v>81014400007096324</v>
          </cell>
          <cell r="G262">
            <v>1.77</v>
          </cell>
        </row>
        <row r="263">
          <cell r="D263" t="str">
            <v>431281196812306011</v>
          </cell>
          <cell r="E263" t="str">
            <v>从业农民</v>
          </cell>
          <cell r="F263" t="str">
            <v>81014400007092240</v>
          </cell>
          <cell r="G263">
            <v>1.53</v>
          </cell>
        </row>
        <row r="264">
          <cell r="D264" t="str">
            <v>433021195406234016</v>
          </cell>
          <cell r="E264" t="str">
            <v>从业农民</v>
          </cell>
          <cell r="F264" t="str">
            <v>81014400007116105</v>
          </cell>
          <cell r="G264">
            <v>0.96</v>
          </cell>
        </row>
        <row r="265">
          <cell r="D265" t="str">
            <v>431281196311080413</v>
          </cell>
          <cell r="E265" t="str">
            <v>从业农民</v>
          </cell>
          <cell r="F265" t="str">
            <v>81014400007115497</v>
          </cell>
          <cell r="G265">
            <v>2.9</v>
          </cell>
        </row>
        <row r="266">
          <cell r="D266" t="str">
            <v>433021195511084056</v>
          </cell>
          <cell r="E266" t="str">
            <v>从业农民</v>
          </cell>
          <cell r="F266" t="str">
            <v>81014400007134838</v>
          </cell>
          <cell r="G266">
            <v>2.44</v>
          </cell>
        </row>
        <row r="267">
          <cell r="D267" t="str">
            <v>431281197501296017</v>
          </cell>
          <cell r="E267" t="str">
            <v>从业农民</v>
          </cell>
          <cell r="F267" t="str">
            <v>81014400007138458</v>
          </cell>
          <cell r="G267">
            <v>3.3</v>
          </cell>
        </row>
        <row r="268">
          <cell r="D268" t="str">
            <v>431281197710266017</v>
          </cell>
          <cell r="E268" t="str">
            <v>从业农民</v>
          </cell>
          <cell r="F268" t="str">
            <v>81014400007139440</v>
          </cell>
          <cell r="G268">
            <v>2.03</v>
          </cell>
        </row>
        <row r="269">
          <cell r="D269" t="str">
            <v>431281196602026011</v>
          </cell>
          <cell r="E269" t="str">
            <v>从业农民</v>
          </cell>
          <cell r="F269" t="str">
            <v>81014400007132343</v>
          </cell>
          <cell r="G269">
            <v>2.3</v>
          </cell>
        </row>
        <row r="270">
          <cell r="D270" t="str">
            <v>433021196410254030</v>
          </cell>
          <cell r="E270" t="str">
            <v>从业农民</v>
          </cell>
          <cell r="F270" t="str">
            <v>81014400007104745</v>
          </cell>
          <cell r="G270">
            <v>3.19</v>
          </cell>
        </row>
        <row r="271">
          <cell r="D271" t="str">
            <v>433021196605204033</v>
          </cell>
          <cell r="E271" t="str">
            <v>从业农民</v>
          </cell>
          <cell r="F271" t="str">
            <v>81014400007082617</v>
          </cell>
          <cell r="G271">
            <v>1.65</v>
          </cell>
        </row>
        <row r="272">
          <cell r="D272" t="str">
            <v>433021195306024062</v>
          </cell>
          <cell r="E272" t="str">
            <v>从业农民</v>
          </cell>
          <cell r="F272" t="str">
            <v>81014400007144360</v>
          </cell>
          <cell r="G272">
            <v>2</v>
          </cell>
        </row>
        <row r="273">
          <cell r="D273" t="str">
            <v>431281196808016011</v>
          </cell>
          <cell r="E273" t="str">
            <v>从业农民</v>
          </cell>
          <cell r="F273" t="str">
            <v>81014400007082550</v>
          </cell>
          <cell r="G273">
            <v>0.98</v>
          </cell>
        </row>
        <row r="274">
          <cell r="D274" t="str">
            <v>431281197105256013</v>
          </cell>
          <cell r="E274" t="str">
            <v>从业农民</v>
          </cell>
          <cell r="F274" t="str">
            <v>81014400007134180</v>
          </cell>
          <cell r="G274">
            <v>2</v>
          </cell>
        </row>
        <row r="275">
          <cell r="D275" t="str">
            <v>43302119510501401X</v>
          </cell>
          <cell r="E275" t="str">
            <v>从业农民</v>
          </cell>
          <cell r="F275" t="str">
            <v>81014400007139326</v>
          </cell>
          <cell r="G275">
            <v>2.67</v>
          </cell>
        </row>
        <row r="276">
          <cell r="D276" t="str">
            <v>433021195309074014</v>
          </cell>
          <cell r="E276" t="str">
            <v>从业农民</v>
          </cell>
          <cell r="F276" t="str">
            <v>81014400007082572</v>
          </cell>
          <cell r="G276">
            <v>3.12</v>
          </cell>
        </row>
        <row r="277">
          <cell r="D277" t="str">
            <v>431281197508156033</v>
          </cell>
          <cell r="E277" t="str">
            <v>从业农民</v>
          </cell>
          <cell r="F277" t="str">
            <v>81014400007080744</v>
          </cell>
          <cell r="G277">
            <v>1.2</v>
          </cell>
        </row>
        <row r="278">
          <cell r="D278" t="str">
            <v>431281197204156018</v>
          </cell>
          <cell r="E278" t="str">
            <v>从业农民</v>
          </cell>
          <cell r="F278" t="str">
            <v>81014400007134271</v>
          </cell>
          <cell r="G278">
            <v>2.2</v>
          </cell>
        </row>
        <row r="279">
          <cell r="D279" t="str">
            <v>431281197311020415</v>
          </cell>
          <cell r="E279" t="str">
            <v>从业农民</v>
          </cell>
          <cell r="F279" t="str">
            <v>81014400007112724</v>
          </cell>
          <cell r="G279">
            <v>1.2</v>
          </cell>
        </row>
        <row r="280">
          <cell r="D280" t="str">
            <v>431281195512206014</v>
          </cell>
          <cell r="E280" t="str">
            <v>从业农民</v>
          </cell>
          <cell r="F280" t="str">
            <v>81014400007080733</v>
          </cell>
          <cell r="G280">
            <v>3.79</v>
          </cell>
        </row>
        <row r="281">
          <cell r="D281" t="str">
            <v>431281196506116025</v>
          </cell>
          <cell r="E281" t="str">
            <v>从业农民</v>
          </cell>
          <cell r="F281" t="str">
            <v>81014400007143560</v>
          </cell>
          <cell r="G281">
            <v>1.8</v>
          </cell>
        </row>
        <row r="282">
          <cell r="D282" t="str">
            <v>433021196307194017</v>
          </cell>
          <cell r="E282" t="str">
            <v>从业农民</v>
          </cell>
          <cell r="F282" t="str">
            <v>81014400007082640</v>
          </cell>
          <cell r="G282">
            <v>2.86</v>
          </cell>
        </row>
        <row r="283">
          <cell r="D283" t="str">
            <v>431281196902256011</v>
          </cell>
          <cell r="E283" t="str">
            <v>从业农民</v>
          </cell>
          <cell r="F283" t="str">
            <v>81014400007131699</v>
          </cell>
          <cell r="G283">
            <v>2.17</v>
          </cell>
        </row>
        <row r="284">
          <cell r="D284" t="str">
            <v>431281196609266018</v>
          </cell>
          <cell r="E284" t="str">
            <v>从业农民</v>
          </cell>
          <cell r="F284" t="str">
            <v>81014400007082639</v>
          </cell>
          <cell r="G284">
            <v>3.81</v>
          </cell>
        </row>
        <row r="285">
          <cell r="D285" t="str">
            <v>431281195405150414</v>
          </cell>
          <cell r="E285" t="str">
            <v>从业农民</v>
          </cell>
          <cell r="F285" t="str">
            <v>81014400007080700</v>
          </cell>
          <cell r="G285">
            <v>1.39</v>
          </cell>
        </row>
        <row r="286">
          <cell r="D286" t="str">
            <v>431281194809130423</v>
          </cell>
          <cell r="E286" t="str">
            <v>从业农民</v>
          </cell>
          <cell r="F286" t="str">
            <v>81014400007144359</v>
          </cell>
          <cell r="G286">
            <v>3.81</v>
          </cell>
        </row>
        <row r="287">
          <cell r="D287" t="str">
            <v>431281194907270411</v>
          </cell>
          <cell r="E287" t="str">
            <v>从业农民</v>
          </cell>
          <cell r="F287" t="str">
            <v>81014400007104756</v>
          </cell>
          <cell r="G287">
            <v>2.01</v>
          </cell>
        </row>
        <row r="288">
          <cell r="D288" t="str">
            <v>431281195506196016</v>
          </cell>
          <cell r="E288" t="str">
            <v>从业农民</v>
          </cell>
          <cell r="F288" t="str">
            <v>81014400007128166</v>
          </cell>
          <cell r="G288">
            <v>3.62</v>
          </cell>
        </row>
        <row r="289">
          <cell r="D289" t="str">
            <v>431281196808176031</v>
          </cell>
          <cell r="E289" t="str">
            <v>从业农民</v>
          </cell>
          <cell r="F289" t="str">
            <v>81014400007096732</v>
          </cell>
          <cell r="G289">
            <v>3.28</v>
          </cell>
        </row>
        <row r="290">
          <cell r="D290" t="str">
            <v>43128119571208041X</v>
          </cell>
          <cell r="E290" t="str">
            <v>从业农民</v>
          </cell>
          <cell r="F290" t="str">
            <v>81014400007080755</v>
          </cell>
          <cell r="G290">
            <v>2.52</v>
          </cell>
        </row>
        <row r="291">
          <cell r="D291" t="str">
            <v>433021196609244016</v>
          </cell>
          <cell r="E291" t="str">
            <v>从业农民</v>
          </cell>
          <cell r="F291" t="str">
            <v>81014400007096379</v>
          </cell>
          <cell r="G291">
            <v>2.64</v>
          </cell>
        </row>
        <row r="292">
          <cell r="D292" t="str">
            <v>431281196502156011</v>
          </cell>
          <cell r="E292" t="str">
            <v>从业农民</v>
          </cell>
          <cell r="F292" t="str">
            <v>81014400007096368</v>
          </cell>
          <cell r="G292">
            <v>2</v>
          </cell>
        </row>
        <row r="293">
          <cell r="D293" t="str">
            <v>431281197007180414</v>
          </cell>
          <cell r="E293" t="str">
            <v>从业农民</v>
          </cell>
          <cell r="F293" t="str">
            <v>81014400007096380</v>
          </cell>
          <cell r="G293">
            <v>1.32</v>
          </cell>
        </row>
        <row r="294">
          <cell r="D294" t="str">
            <v>431281195608026018</v>
          </cell>
          <cell r="E294" t="str">
            <v>从业农民</v>
          </cell>
          <cell r="F294" t="str">
            <v>81014400007132626</v>
          </cell>
          <cell r="G294">
            <v>2.3</v>
          </cell>
        </row>
        <row r="295">
          <cell r="D295" t="str">
            <v>431281196409116015</v>
          </cell>
          <cell r="E295" t="str">
            <v>从业农民</v>
          </cell>
          <cell r="F295" t="str">
            <v>81014400007096721</v>
          </cell>
          <cell r="G295">
            <v>1.35</v>
          </cell>
        </row>
        <row r="296">
          <cell r="D296" t="str">
            <v>431281196808110411</v>
          </cell>
          <cell r="E296" t="str">
            <v>从业农民</v>
          </cell>
          <cell r="F296" t="str">
            <v>81014400007146538</v>
          </cell>
          <cell r="G296">
            <v>1.5</v>
          </cell>
        </row>
        <row r="297">
          <cell r="D297" t="str">
            <v>433021195201234012</v>
          </cell>
          <cell r="E297" t="str">
            <v>从业农民</v>
          </cell>
          <cell r="F297" t="str">
            <v>81014400007141552</v>
          </cell>
          <cell r="G297">
            <v>1.17</v>
          </cell>
        </row>
        <row r="298">
          <cell r="D298" t="str">
            <v>433021195910104018</v>
          </cell>
          <cell r="E298" t="str">
            <v>从业农民</v>
          </cell>
          <cell r="F298" t="str">
            <v>81014400007108321</v>
          </cell>
          <cell r="G298">
            <v>2.07</v>
          </cell>
        </row>
        <row r="299">
          <cell r="D299" t="str">
            <v>433021197202014010</v>
          </cell>
          <cell r="E299" t="str">
            <v>从业农民</v>
          </cell>
          <cell r="F299" t="str">
            <v>81014400007119707</v>
          </cell>
          <cell r="G299">
            <v>2.91</v>
          </cell>
        </row>
        <row r="300">
          <cell r="D300" t="str">
            <v>431281195102046038</v>
          </cell>
          <cell r="E300" t="str">
            <v>从业农民</v>
          </cell>
          <cell r="F300" t="str">
            <v>81014400007106447</v>
          </cell>
          <cell r="G300">
            <v>2.07</v>
          </cell>
        </row>
        <row r="301">
          <cell r="D301" t="str">
            <v>431281194510246018</v>
          </cell>
          <cell r="E301" t="str">
            <v>从业农民</v>
          </cell>
          <cell r="F301" t="str">
            <v>81014400007092466</v>
          </cell>
          <cell r="G301">
            <v>2.02</v>
          </cell>
        </row>
        <row r="302">
          <cell r="D302" t="str">
            <v>431281196409170417</v>
          </cell>
          <cell r="E302" t="str">
            <v>从业农民</v>
          </cell>
          <cell r="F302" t="str">
            <v>81014400007108354</v>
          </cell>
          <cell r="G302">
            <v>2.5</v>
          </cell>
        </row>
        <row r="303">
          <cell r="D303" t="str">
            <v>431281197904016016</v>
          </cell>
          <cell r="E303" t="str">
            <v>从业农民</v>
          </cell>
          <cell r="F303" t="str">
            <v>6221690412021542657</v>
          </cell>
          <cell r="G303">
            <v>1.99</v>
          </cell>
        </row>
        <row r="304">
          <cell r="D304" t="str">
            <v>43302119621105401X</v>
          </cell>
          <cell r="E304" t="str">
            <v>从业农民</v>
          </cell>
          <cell r="F304" t="str">
            <v>81014400007112383</v>
          </cell>
          <cell r="G304">
            <v>2.47</v>
          </cell>
        </row>
        <row r="305">
          <cell r="D305" t="str">
            <v>433021195405044018</v>
          </cell>
          <cell r="E305" t="str">
            <v>从业农民</v>
          </cell>
          <cell r="F305" t="str">
            <v>81014400007114710</v>
          </cell>
          <cell r="G305">
            <v>2.29</v>
          </cell>
        </row>
        <row r="306">
          <cell r="D306" t="str">
            <v>433021197209064053</v>
          </cell>
          <cell r="E306" t="str">
            <v>从业农民</v>
          </cell>
          <cell r="F306" t="str">
            <v>81014400007106436</v>
          </cell>
          <cell r="G306">
            <v>2.63</v>
          </cell>
        </row>
        <row r="307">
          <cell r="D307" t="str">
            <v>433021195912234019</v>
          </cell>
          <cell r="E307" t="str">
            <v>从业农民</v>
          </cell>
          <cell r="F307" t="str">
            <v>81014400007125256</v>
          </cell>
          <cell r="G307">
            <v>0.89</v>
          </cell>
        </row>
        <row r="308">
          <cell r="D308" t="str">
            <v>433021194907174029</v>
          </cell>
          <cell r="E308" t="str">
            <v>从业农民</v>
          </cell>
          <cell r="F308" t="str">
            <v>81014400007104778</v>
          </cell>
          <cell r="G308">
            <v>0.94</v>
          </cell>
        </row>
        <row r="309">
          <cell r="D309" t="str">
            <v>433021197212214112</v>
          </cell>
          <cell r="E309" t="str">
            <v>从业农民</v>
          </cell>
          <cell r="F309" t="str">
            <v>81014400007106425</v>
          </cell>
          <cell r="G309">
            <v>0.83</v>
          </cell>
        </row>
        <row r="310">
          <cell r="D310" t="str">
            <v>433021195206204015</v>
          </cell>
          <cell r="E310" t="str">
            <v>从业农民</v>
          </cell>
          <cell r="F310" t="str">
            <v>81014400007108387</v>
          </cell>
          <cell r="G310">
            <v>1.25</v>
          </cell>
        </row>
        <row r="311">
          <cell r="D311" t="str">
            <v>431281196005106013</v>
          </cell>
          <cell r="E311" t="str">
            <v>从业农民</v>
          </cell>
          <cell r="F311" t="str">
            <v>81014400007108401</v>
          </cell>
          <cell r="G311">
            <v>2.44</v>
          </cell>
        </row>
        <row r="312">
          <cell r="D312" t="str">
            <v>433021195511124011</v>
          </cell>
          <cell r="E312" t="str">
            <v>从业农民</v>
          </cell>
          <cell r="F312" t="str">
            <v>81014400007092488</v>
          </cell>
          <cell r="G312">
            <v>1.87</v>
          </cell>
        </row>
        <row r="313">
          <cell r="D313" t="str">
            <v>433021194308204038</v>
          </cell>
          <cell r="E313" t="str">
            <v>从业农民</v>
          </cell>
          <cell r="F313" t="str">
            <v>81014400007114629</v>
          </cell>
          <cell r="G313">
            <v>1</v>
          </cell>
        </row>
        <row r="314">
          <cell r="D314" t="str">
            <v>43302119661212404X</v>
          </cell>
          <cell r="E314" t="str">
            <v>从业农民</v>
          </cell>
          <cell r="F314" t="str">
            <v>81014400223409457</v>
          </cell>
          <cell r="G314">
            <v>1</v>
          </cell>
        </row>
        <row r="315">
          <cell r="D315" t="str">
            <v>433021196304294039</v>
          </cell>
          <cell r="E315" t="str">
            <v>从业农民</v>
          </cell>
          <cell r="F315" t="str">
            <v>81014400007106470</v>
          </cell>
          <cell r="G315">
            <v>3.47</v>
          </cell>
        </row>
        <row r="316">
          <cell r="D316" t="str">
            <v>433021195511074018</v>
          </cell>
          <cell r="E316" t="str">
            <v>从业农民</v>
          </cell>
          <cell r="F316" t="str">
            <v>81014400007108398</v>
          </cell>
          <cell r="G316">
            <v>2.81</v>
          </cell>
        </row>
        <row r="317">
          <cell r="D317" t="str">
            <v>431281198311226012</v>
          </cell>
          <cell r="E317" t="str">
            <v>从业农民</v>
          </cell>
          <cell r="F317" t="str">
            <v>6230901818130016894</v>
          </cell>
          <cell r="G317">
            <v>0.57</v>
          </cell>
        </row>
        <row r="318">
          <cell r="D318" t="str">
            <v>431281196904060418</v>
          </cell>
          <cell r="E318" t="str">
            <v>从业农民</v>
          </cell>
          <cell r="F318" t="str">
            <v>81014400007108310</v>
          </cell>
          <cell r="G318">
            <v>2.47</v>
          </cell>
        </row>
        <row r="319">
          <cell r="D319" t="str">
            <v>433021194805264023</v>
          </cell>
          <cell r="E319" t="str">
            <v>从业农民</v>
          </cell>
          <cell r="F319" t="str">
            <v>81014400090128484</v>
          </cell>
          <cell r="G319">
            <v>1.3</v>
          </cell>
        </row>
        <row r="320">
          <cell r="D320" t="str">
            <v>433021195708064016</v>
          </cell>
          <cell r="E320" t="str">
            <v>从业农民</v>
          </cell>
          <cell r="F320" t="str">
            <v>81014400007106458</v>
          </cell>
          <cell r="G320">
            <v>2.72</v>
          </cell>
        </row>
        <row r="321">
          <cell r="D321" t="str">
            <v>431281199707286016</v>
          </cell>
          <cell r="E321" t="str">
            <v>从业农民</v>
          </cell>
          <cell r="F321" t="str">
            <v>81014400222030775</v>
          </cell>
          <cell r="G321">
            <v>4.58</v>
          </cell>
        </row>
        <row r="322">
          <cell r="D322" t="str">
            <v>433021196905154031</v>
          </cell>
          <cell r="E322" t="str">
            <v>从业农民</v>
          </cell>
          <cell r="F322" t="str">
            <v>81014400007092455</v>
          </cell>
          <cell r="G322">
            <v>6.07</v>
          </cell>
        </row>
        <row r="323">
          <cell r="D323" t="str">
            <v>431281194907146031</v>
          </cell>
          <cell r="E323" t="str">
            <v>从业农民</v>
          </cell>
          <cell r="F323" t="str">
            <v>81014400007116728</v>
          </cell>
          <cell r="G323">
            <v>0.9</v>
          </cell>
        </row>
        <row r="324">
          <cell r="D324" t="str">
            <v>43302119640402401X</v>
          </cell>
          <cell r="E324" t="str">
            <v>从业农民</v>
          </cell>
          <cell r="F324" t="str">
            <v>81014400007084513</v>
          </cell>
          <cell r="G324">
            <v>1.99</v>
          </cell>
        </row>
        <row r="325">
          <cell r="D325" t="str">
            <v>433021195510064010</v>
          </cell>
          <cell r="E325" t="str">
            <v>从业农民</v>
          </cell>
          <cell r="F325" t="str">
            <v>81014400007104451</v>
          </cell>
          <cell r="G325">
            <v>2.71</v>
          </cell>
        </row>
        <row r="326">
          <cell r="D326" t="str">
            <v>433021195804174012</v>
          </cell>
          <cell r="E326" t="str">
            <v>从业农民</v>
          </cell>
          <cell r="F326" t="str">
            <v>81014400007104439</v>
          </cell>
          <cell r="G326">
            <v>4.05</v>
          </cell>
        </row>
        <row r="327">
          <cell r="D327" t="str">
            <v>433021196610124011</v>
          </cell>
          <cell r="E327" t="str">
            <v>从业农民</v>
          </cell>
          <cell r="F327" t="str">
            <v>81014400007115168</v>
          </cell>
          <cell r="G327">
            <v>3.79</v>
          </cell>
        </row>
        <row r="328">
          <cell r="D328" t="str">
            <v>433021197206104013</v>
          </cell>
          <cell r="E328" t="str">
            <v>从业农民</v>
          </cell>
          <cell r="F328" t="str">
            <v>81014400007084502</v>
          </cell>
          <cell r="G328">
            <v>0.57</v>
          </cell>
        </row>
        <row r="329">
          <cell r="D329" t="str">
            <v>433021194901034017</v>
          </cell>
          <cell r="E329" t="str">
            <v>从业农民</v>
          </cell>
          <cell r="F329" t="str">
            <v>81014400007104440</v>
          </cell>
          <cell r="G329">
            <v>1.64</v>
          </cell>
        </row>
        <row r="330">
          <cell r="D330" t="str">
            <v>433021194004024011</v>
          </cell>
          <cell r="E330" t="str">
            <v>从业农民</v>
          </cell>
          <cell r="F330" t="str">
            <v>81014400007117325</v>
          </cell>
          <cell r="G330">
            <v>0.33</v>
          </cell>
        </row>
        <row r="331">
          <cell r="D331" t="str">
            <v>433021196207174019</v>
          </cell>
          <cell r="E331" t="str">
            <v>从业农民</v>
          </cell>
          <cell r="F331" t="str">
            <v>81014400007084477</v>
          </cell>
          <cell r="G331">
            <v>1.68</v>
          </cell>
        </row>
        <row r="332">
          <cell r="D332" t="str">
            <v>433021195509144013</v>
          </cell>
          <cell r="E332" t="str">
            <v>从业农民</v>
          </cell>
          <cell r="F332" t="str">
            <v>81014400007150204</v>
          </cell>
          <cell r="G332">
            <v>2.39</v>
          </cell>
        </row>
        <row r="333">
          <cell r="D333" t="str">
            <v>433021193910214023</v>
          </cell>
          <cell r="E333" t="str">
            <v>从业农民</v>
          </cell>
          <cell r="F333" t="str">
            <v>81014400007147735</v>
          </cell>
          <cell r="G333">
            <v>1.53</v>
          </cell>
        </row>
        <row r="334">
          <cell r="D334" t="str">
            <v>433021195503144012</v>
          </cell>
          <cell r="E334" t="str">
            <v>从业农民</v>
          </cell>
          <cell r="F334" t="str">
            <v>81014400007114073</v>
          </cell>
          <cell r="G334">
            <v>2.84</v>
          </cell>
        </row>
        <row r="335">
          <cell r="D335" t="str">
            <v>433021196501294011</v>
          </cell>
          <cell r="E335" t="str">
            <v>从业农民</v>
          </cell>
          <cell r="F335" t="str">
            <v>81014400007084400</v>
          </cell>
          <cell r="G335">
            <v>0.68</v>
          </cell>
        </row>
        <row r="336">
          <cell r="D336" t="str">
            <v>431281194908140416</v>
          </cell>
          <cell r="E336" t="str">
            <v>从业农民</v>
          </cell>
          <cell r="F336" t="str">
            <v>81014400007084524</v>
          </cell>
          <cell r="G336">
            <v>1.14</v>
          </cell>
        </row>
        <row r="337">
          <cell r="D337" t="str">
            <v>431281197105106015</v>
          </cell>
          <cell r="E337" t="str">
            <v>从业农民</v>
          </cell>
          <cell r="F337" t="str">
            <v>81014400007104789</v>
          </cell>
          <cell r="G337">
            <v>4.89</v>
          </cell>
        </row>
        <row r="338">
          <cell r="D338" t="str">
            <v>433021195309054013</v>
          </cell>
          <cell r="E338" t="str">
            <v>从业农民</v>
          </cell>
          <cell r="F338" t="str">
            <v>81014400007140944</v>
          </cell>
          <cell r="G338">
            <v>5.22</v>
          </cell>
        </row>
        <row r="339">
          <cell r="D339" t="str">
            <v>433021195510254025</v>
          </cell>
          <cell r="E339" t="str">
            <v>从业农民</v>
          </cell>
          <cell r="F339" t="str">
            <v>81014400007144462</v>
          </cell>
          <cell r="G339">
            <v>1.4</v>
          </cell>
        </row>
        <row r="340">
          <cell r="D340" t="str">
            <v>431281195912226014</v>
          </cell>
          <cell r="E340" t="str">
            <v>从业农民</v>
          </cell>
          <cell r="F340" t="str">
            <v>81014400007092524</v>
          </cell>
          <cell r="G340">
            <v>3.62</v>
          </cell>
        </row>
        <row r="341">
          <cell r="D341" t="str">
            <v>43302119630124401X</v>
          </cell>
          <cell r="E341" t="str">
            <v>从业农民</v>
          </cell>
          <cell r="F341" t="str">
            <v>81014400007117018</v>
          </cell>
          <cell r="G341">
            <v>3.89</v>
          </cell>
        </row>
        <row r="342">
          <cell r="D342" t="str">
            <v>433021195808124012</v>
          </cell>
          <cell r="E342" t="str">
            <v>从业农民</v>
          </cell>
          <cell r="F342" t="str">
            <v>81014400007086452</v>
          </cell>
          <cell r="G342">
            <v>1.74</v>
          </cell>
        </row>
        <row r="343">
          <cell r="D343" t="str">
            <v>431281196604116029</v>
          </cell>
          <cell r="E343" t="str">
            <v>从业农民</v>
          </cell>
          <cell r="F343" t="str">
            <v>81014400007147178</v>
          </cell>
          <cell r="G343">
            <v>3.71</v>
          </cell>
        </row>
        <row r="344">
          <cell r="D344" t="str">
            <v>433021196302144037</v>
          </cell>
          <cell r="E344" t="str">
            <v>从业农民</v>
          </cell>
          <cell r="F344" t="str">
            <v>81014400007089872</v>
          </cell>
          <cell r="G344">
            <v>2.6</v>
          </cell>
        </row>
        <row r="345">
          <cell r="D345" t="str">
            <v>431281196706166019</v>
          </cell>
          <cell r="E345" t="str">
            <v>从业农民</v>
          </cell>
          <cell r="F345" t="str">
            <v>81014400007137067</v>
          </cell>
          <cell r="G345">
            <v>3.81</v>
          </cell>
        </row>
        <row r="346">
          <cell r="D346" t="str">
            <v>431281198503086050</v>
          </cell>
          <cell r="E346" t="str">
            <v>从业农民</v>
          </cell>
          <cell r="F346" t="str">
            <v>81014400223415382</v>
          </cell>
          <cell r="G346">
            <v>2.09</v>
          </cell>
        </row>
        <row r="347">
          <cell r="D347" t="str">
            <v>431281196411056015</v>
          </cell>
          <cell r="E347" t="str">
            <v>从业农民</v>
          </cell>
          <cell r="F347" t="str">
            <v>81014400007089861</v>
          </cell>
          <cell r="G347">
            <v>1.41</v>
          </cell>
        </row>
        <row r="348">
          <cell r="D348" t="str">
            <v>431281196310286014</v>
          </cell>
          <cell r="E348" t="str">
            <v>从业农民</v>
          </cell>
          <cell r="F348" t="str">
            <v>81014400007086496</v>
          </cell>
          <cell r="G348">
            <v>1.05</v>
          </cell>
        </row>
        <row r="349">
          <cell r="D349" t="str">
            <v>431281197206120414</v>
          </cell>
          <cell r="E349" t="str">
            <v>从业农民</v>
          </cell>
          <cell r="F349" t="str">
            <v>81014400007086510</v>
          </cell>
          <cell r="G349">
            <v>0.69</v>
          </cell>
        </row>
        <row r="350">
          <cell r="D350" t="str">
            <v>431281196406146016</v>
          </cell>
          <cell r="E350" t="str">
            <v>从业农民</v>
          </cell>
          <cell r="F350" t="str">
            <v>81014400007104825</v>
          </cell>
          <cell r="G350">
            <v>2.01</v>
          </cell>
        </row>
        <row r="351">
          <cell r="D351" t="str">
            <v>431281197005236015</v>
          </cell>
          <cell r="E351" t="str">
            <v>从业农民</v>
          </cell>
          <cell r="F351" t="str">
            <v>81014400007117336</v>
          </cell>
          <cell r="G351">
            <v>1.33</v>
          </cell>
        </row>
        <row r="352">
          <cell r="D352" t="str">
            <v>433021195502104027</v>
          </cell>
          <cell r="E352" t="str">
            <v>从业农民</v>
          </cell>
          <cell r="F352" t="str">
            <v>81014400223463324</v>
          </cell>
          <cell r="G352">
            <v>2.17</v>
          </cell>
        </row>
        <row r="353">
          <cell r="D353" t="str">
            <v>433021195208174016</v>
          </cell>
          <cell r="E353" t="str">
            <v>从业农民</v>
          </cell>
          <cell r="F353" t="str">
            <v>81014400007130209</v>
          </cell>
          <cell r="G353">
            <v>1.2</v>
          </cell>
        </row>
        <row r="354">
          <cell r="D354" t="str">
            <v>431281195401146012</v>
          </cell>
          <cell r="E354" t="str">
            <v>从业农民</v>
          </cell>
          <cell r="F354" t="str">
            <v>81014400007148900</v>
          </cell>
          <cell r="G354">
            <v>2.07</v>
          </cell>
        </row>
        <row r="355">
          <cell r="D355" t="str">
            <v>433021195511254035</v>
          </cell>
          <cell r="E355" t="str">
            <v>从业农民</v>
          </cell>
          <cell r="F355" t="str">
            <v>81014400007089918</v>
          </cell>
          <cell r="G355">
            <v>2.03</v>
          </cell>
        </row>
        <row r="356">
          <cell r="D356" t="str">
            <v>433021194507284018</v>
          </cell>
          <cell r="E356" t="str">
            <v>从业农民</v>
          </cell>
          <cell r="F356" t="str">
            <v>81014400007086521</v>
          </cell>
          <cell r="G356">
            <v>1.49</v>
          </cell>
        </row>
        <row r="357">
          <cell r="D357" t="str">
            <v>433021196609094038</v>
          </cell>
          <cell r="E357" t="str">
            <v>从业农民</v>
          </cell>
          <cell r="F357" t="str">
            <v>81014400007086509</v>
          </cell>
          <cell r="G357">
            <v>0.84</v>
          </cell>
        </row>
        <row r="358">
          <cell r="D358" t="str">
            <v>433021195708184018</v>
          </cell>
          <cell r="E358" t="str">
            <v>从业农民</v>
          </cell>
          <cell r="F358" t="str">
            <v>81014400007088530</v>
          </cell>
          <cell r="G358">
            <v>0.9</v>
          </cell>
        </row>
        <row r="359">
          <cell r="D359" t="str">
            <v>433021196612284019</v>
          </cell>
          <cell r="E359" t="str">
            <v>从业农民</v>
          </cell>
          <cell r="F359" t="str">
            <v>81014400007088541</v>
          </cell>
          <cell r="G359">
            <v>1.9</v>
          </cell>
        </row>
        <row r="360">
          <cell r="D360" t="str">
            <v>431281196904266010</v>
          </cell>
          <cell r="E360" t="str">
            <v>从业农民</v>
          </cell>
          <cell r="F360" t="str">
            <v>81014400007115500</v>
          </cell>
          <cell r="G360">
            <v>1.56</v>
          </cell>
        </row>
        <row r="361">
          <cell r="D361" t="str">
            <v>431225198209224044</v>
          </cell>
          <cell r="E361" t="str">
            <v>从业农民</v>
          </cell>
          <cell r="F361" t="str">
            <v>81014400007146957</v>
          </cell>
          <cell r="G361">
            <v>1.02</v>
          </cell>
        </row>
        <row r="362">
          <cell r="D362" t="str">
            <v>431281198407016028</v>
          </cell>
          <cell r="E362" t="str">
            <v>从业农民</v>
          </cell>
          <cell r="F362" t="str">
            <v>6230901818131728265</v>
          </cell>
          <cell r="G362">
            <v>2.33</v>
          </cell>
        </row>
        <row r="363">
          <cell r="D363" t="str">
            <v>433021196506134113</v>
          </cell>
          <cell r="E363" t="str">
            <v>从业农民</v>
          </cell>
          <cell r="F363" t="str">
            <v>81014400007086474</v>
          </cell>
          <cell r="G363">
            <v>2.38</v>
          </cell>
        </row>
        <row r="364">
          <cell r="D364" t="str">
            <v>431281196810126025</v>
          </cell>
          <cell r="E364" t="str">
            <v>从业农民</v>
          </cell>
          <cell r="F364" t="str">
            <v>81014400007113057</v>
          </cell>
          <cell r="G364">
            <v>1.15</v>
          </cell>
        </row>
        <row r="365">
          <cell r="D365" t="str">
            <v>431281196309066014</v>
          </cell>
          <cell r="E365" t="str">
            <v>从业农民</v>
          </cell>
          <cell r="F365" t="str">
            <v>81014400007088518</v>
          </cell>
          <cell r="G365">
            <v>2.6</v>
          </cell>
        </row>
        <row r="366">
          <cell r="D366" t="str">
            <v>43128119800312601X</v>
          </cell>
          <cell r="E366" t="str">
            <v>从业农民</v>
          </cell>
          <cell r="F366" t="str">
            <v>6230901012022062378</v>
          </cell>
          <cell r="G366">
            <v>0.74</v>
          </cell>
        </row>
        <row r="367">
          <cell r="D367" t="str">
            <v>433021196908164016</v>
          </cell>
          <cell r="E367" t="str">
            <v>从业农民</v>
          </cell>
          <cell r="F367" t="str">
            <v>81014400007104814</v>
          </cell>
          <cell r="G367">
            <v>2.57</v>
          </cell>
        </row>
        <row r="368">
          <cell r="D368" t="str">
            <v>433021196603194038</v>
          </cell>
          <cell r="E368" t="str">
            <v>从业农民</v>
          </cell>
          <cell r="F368" t="str">
            <v>81014400007104803</v>
          </cell>
          <cell r="G368">
            <v>1.5</v>
          </cell>
        </row>
        <row r="369">
          <cell r="D369" t="str">
            <v>433021196603244015</v>
          </cell>
          <cell r="E369" t="str">
            <v>从业农民</v>
          </cell>
          <cell r="F369" t="str">
            <v>81014400007088529</v>
          </cell>
          <cell r="G369">
            <v>1.47</v>
          </cell>
        </row>
        <row r="370">
          <cell r="D370" t="str">
            <v>433021196609094011</v>
          </cell>
          <cell r="E370" t="str">
            <v>从业农民</v>
          </cell>
          <cell r="F370" t="str">
            <v>81014400007104836</v>
          </cell>
          <cell r="G370">
            <v>1.45</v>
          </cell>
        </row>
        <row r="371">
          <cell r="D371" t="str">
            <v>433021197411144014</v>
          </cell>
          <cell r="E371" t="str">
            <v>从业农民</v>
          </cell>
          <cell r="F371" t="str">
            <v>81014400007144406</v>
          </cell>
          <cell r="G371">
            <v>1.76</v>
          </cell>
        </row>
        <row r="372">
          <cell r="D372" t="str">
            <v>433021196503264019</v>
          </cell>
          <cell r="E372" t="str">
            <v>从业农民</v>
          </cell>
          <cell r="F372" t="str">
            <v>81014400007086441</v>
          </cell>
          <cell r="G372">
            <v>1.8</v>
          </cell>
        </row>
        <row r="373">
          <cell r="G373">
            <v>875.3</v>
          </cell>
        </row>
        <row r="374">
          <cell r="F374" t="str">
            <v>乡（镇）人民政府意见： 
主要负责人签名：                                                     （盖公章）                                            年   月   日</v>
          </cell>
        </row>
      </sheetData>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selection activeCell="Q9" sqref="Q9"/>
    </sheetView>
  </sheetViews>
  <sheetFormatPr defaultColWidth="8.89166666666667" defaultRowHeight="14.25"/>
  <cols>
    <col min="1" max="1" width="7.75" customWidth="1"/>
    <col min="2" max="2" width="9.63333333333333" customWidth="1"/>
    <col min="3" max="3" width="7.63333333333333" customWidth="1"/>
    <col min="4" max="4" width="23" customWidth="1"/>
    <col min="5" max="5" width="6.5" customWidth="1"/>
    <col min="6" max="6" width="7.63333333333333" customWidth="1"/>
    <col min="7" max="7" width="8.5" customWidth="1"/>
    <col min="8" max="8" width="8.75" customWidth="1"/>
    <col min="9" max="9" width="7.25" customWidth="1"/>
    <col min="10" max="11" width="9.5" customWidth="1"/>
    <col min="12" max="12" width="11.75" customWidth="1"/>
    <col min="13" max="13" width="22.3833333333333" customWidth="1"/>
    <col min="14" max="14" width="16.1333333333333" customWidth="1"/>
    <col min="15" max="15" width="7.63333333333333" customWidth="1"/>
  </cols>
  <sheetData>
    <row r="1" ht="27.75" spans="1:15">
      <c r="A1" s="39" t="s">
        <v>0</v>
      </c>
      <c r="B1" s="39"/>
      <c r="C1" s="39"/>
    </row>
    <row r="2" ht="24" spans="1:15">
      <c r="A2" s="17" t="s">
        <v>1</v>
      </c>
      <c r="B2" s="17"/>
      <c r="C2" s="17"/>
      <c r="D2" s="18"/>
      <c r="E2" s="18"/>
      <c r="F2" s="18"/>
      <c r="G2" s="18"/>
      <c r="H2" s="18"/>
      <c r="I2" s="18"/>
      <c r="J2" s="18"/>
      <c r="K2" s="18"/>
      <c r="L2" s="18"/>
      <c r="M2" s="18"/>
      <c r="N2" s="18"/>
      <c r="O2" s="18"/>
    </row>
    <row r="3" ht="31.2" customHeight="1" spans="1:15">
      <c r="A3" s="40" t="s">
        <v>2</v>
      </c>
      <c r="B3" s="40"/>
      <c r="C3" s="40"/>
      <c r="D3" s="40"/>
      <c r="E3" s="40"/>
      <c r="F3" s="40"/>
      <c r="G3" s="40"/>
      <c r="H3" s="40"/>
      <c r="I3" s="40"/>
      <c r="J3" s="40"/>
      <c r="K3" s="40"/>
      <c r="L3" s="40"/>
      <c r="M3" s="40"/>
      <c r="N3" s="40"/>
      <c r="O3" s="40"/>
    </row>
    <row r="4" ht="27" customHeight="1" spans="1:15">
      <c r="A4" s="41" t="s">
        <v>3</v>
      </c>
      <c r="B4" s="41"/>
      <c r="C4" s="41"/>
      <c r="D4" s="41"/>
      <c r="E4" s="41"/>
      <c r="F4" s="41"/>
      <c r="G4" s="41"/>
      <c r="H4" s="41"/>
      <c r="I4" s="41"/>
      <c r="J4" s="41"/>
      <c r="K4" s="41"/>
      <c r="L4" s="41"/>
      <c r="M4" s="41"/>
      <c r="N4" s="41"/>
      <c r="O4" s="41"/>
    </row>
    <row r="5" ht="17.1" customHeight="1" spans="1:15">
      <c r="A5" s="42"/>
      <c r="B5" s="42"/>
      <c r="C5" s="42"/>
      <c r="D5" s="42"/>
      <c r="E5" s="42"/>
      <c r="F5" s="42"/>
      <c r="G5" s="42"/>
      <c r="H5" s="42"/>
      <c r="I5" s="42"/>
      <c r="J5" s="42"/>
      <c r="K5" s="42"/>
      <c r="L5" s="42"/>
      <c r="M5" s="42"/>
      <c r="N5" s="42"/>
      <c r="O5" s="42"/>
    </row>
    <row r="6" ht="51" customHeight="1" spans="1:15">
      <c r="A6" s="29" t="s">
        <v>4</v>
      </c>
      <c r="B6" s="5" t="s">
        <v>5</v>
      </c>
      <c r="C6" s="5" t="s">
        <v>6</v>
      </c>
      <c r="D6" s="5" t="s">
        <v>7</v>
      </c>
      <c r="E6" s="5" t="s">
        <v>8</v>
      </c>
      <c r="F6" s="5" t="s">
        <v>9</v>
      </c>
      <c r="G6" s="5" t="s">
        <v>10</v>
      </c>
      <c r="H6" s="5" t="s">
        <v>11</v>
      </c>
      <c r="I6" s="5" t="s">
        <v>12</v>
      </c>
      <c r="J6" s="5" t="s">
        <v>13</v>
      </c>
      <c r="K6" s="43" t="s">
        <v>14</v>
      </c>
      <c r="L6" s="43" t="s">
        <v>15</v>
      </c>
      <c r="M6" s="43" t="s">
        <v>16</v>
      </c>
      <c r="N6" s="43" t="s">
        <v>17</v>
      </c>
      <c r="O6" s="5" t="s">
        <v>18</v>
      </c>
    </row>
    <row r="7" ht="25" customHeight="1" spans="1:15">
      <c r="A7" s="5"/>
      <c r="B7" s="5"/>
      <c r="C7" s="5"/>
      <c r="D7" s="5"/>
      <c r="E7" s="5"/>
      <c r="F7" s="5"/>
      <c r="G7" s="5"/>
      <c r="H7" s="5"/>
      <c r="I7" s="5"/>
      <c r="J7" s="5"/>
      <c r="K7" s="5"/>
      <c r="L7" s="5"/>
      <c r="M7" s="5"/>
      <c r="N7" s="5"/>
      <c r="O7" s="5"/>
    </row>
    <row r="8" ht="25" customHeight="1" spans="1:15">
      <c r="A8" s="5"/>
      <c r="B8" s="5"/>
      <c r="C8" s="5"/>
      <c r="D8" s="5"/>
      <c r="E8" s="5"/>
      <c r="F8" s="5"/>
      <c r="G8" s="5"/>
      <c r="H8" s="5"/>
      <c r="I8" s="5"/>
      <c r="J8" s="5"/>
      <c r="K8" s="5"/>
      <c r="L8" s="5"/>
      <c r="M8" s="5"/>
      <c r="N8" s="5"/>
      <c r="O8" s="5"/>
    </row>
    <row r="9" ht="25" customHeight="1" spans="1:15">
      <c r="A9" s="5"/>
      <c r="B9" s="5"/>
      <c r="C9" s="5"/>
      <c r="D9" s="5"/>
      <c r="E9" s="5"/>
      <c r="F9" s="5"/>
      <c r="G9" s="5"/>
      <c r="H9" s="5"/>
      <c r="I9" s="5"/>
      <c r="J9" s="5"/>
      <c r="K9" s="5"/>
      <c r="L9" s="5"/>
      <c r="M9" s="5"/>
      <c r="N9" s="5"/>
      <c r="O9" s="5"/>
    </row>
    <row r="10" ht="25" customHeight="1" spans="1:15">
      <c r="A10" s="5"/>
      <c r="B10" s="5"/>
      <c r="C10" s="5"/>
      <c r="D10" s="5"/>
      <c r="E10" s="5"/>
      <c r="F10" s="5"/>
      <c r="G10" s="5"/>
      <c r="H10" s="5"/>
      <c r="I10" s="5"/>
      <c r="J10" s="5"/>
      <c r="K10" s="5"/>
      <c r="L10" s="5"/>
      <c r="M10" s="5"/>
      <c r="N10" s="5"/>
      <c r="O10" s="5"/>
    </row>
    <row r="11" ht="25" customHeight="1" spans="1:15">
      <c r="A11" s="5"/>
      <c r="B11" s="5"/>
      <c r="C11" s="5"/>
      <c r="D11" s="5"/>
      <c r="E11" s="5"/>
      <c r="F11" s="5"/>
      <c r="G11" s="5"/>
      <c r="H11" s="5"/>
      <c r="I11" s="5"/>
      <c r="J11" s="5"/>
      <c r="K11" s="5"/>
      <c r="L11" s="5"/>
      <c r="M11" s="5"/>
      <c r="N11" s="5"/>
      <c r="O11" s="5"/>
    </row>
    <row r="12" ht="25" customHeight="1" spans="1:15">
      <c r="A12" s="5"/>
      <c r="B12" s="5"/>
      <c r="C12" s="5"/>
      <c r="D12" s="5"/>
      <c r="E12" s="5"/>
      <c r="F12" s="5"/>
      <c r="G12" s="5"/>
      <c r="H12" s="5"/>
      <c r="I12" s="5"/>
      <c r="J12" s="5"/>
      <c r="K12" s="5"/>
      <c r="L12" s="5"/>
      <c r="M12" s="5"/>
      <c r="N12" s="5"/>
      <c r="O12" s="5"/>
    </row>
    <row r="13" ht="25" customHeight="1" spans="1:15">
      <c r="A13" s="5"/>
      <c r="B13" s="5"/>
      <c r="C13" s="5"/>
      <c r="D13" s="5"/>
      <c r="E13" s="5"/>
      <c r="F13" s="5"/>
      <c r="G13" s="5"/>
      <c r="H13" s="5"/>
      <c r="I13" s="5"/>
      <c r="J13" s="5"/>
      <c r="K13" s="5"/>
      <c r="L13" s="5"/>
      <c r="M13" s="5"/>
      <c r="N13" s="5"/>
      <c r="O13" s="5"/>
    </row>
    <row r="14" ht="25" customHeight="1" spans="1:15">
      <c r="A14" s="5"/>
      <c r="B14" s="5"/>
      <c r="C14" s="5"/>
      <c r="D14" s="5"/>
      <c r="E14" s="5"/>
      <c r="F14" s="5"/>
      <c r="G14" s="5"/>
      <c r="H14" s="5"/>
      <c r="I14" s="5"/>
      <c r="J14" s="5"/>
      <c r="K14" s="5"/>
      <c r="L14" s="5"/>
      <c r="M14" s="5"/>
      <c r="N14" s="5"/>
      <c r="O14" s="5"/>
    </row>
    <row r="15" ht="25" customHeight="1" spans="1:15">
      <c r="A15" s="5"/>
      <c r="B15" s="5"/>
      <c r="C15" s="5"/>
      <c r="D15" s="5"/>
      <c r="E15" s="5"/>
      <c r="F15" s="5"/>
      <c r="G15" s="5"/>
      <c r="H15" s="5"/>
      <c r="I15" s="5"/>
      <c r="J15" s="5"/>
      <c r="K15" s="5"/>
      <c r="L15" s="5"/>
      <c r="M15" s="5"/>
      <c r="N15" s="5"/>
      <c r="O15" s="5"/>
    </row>
    <row r="16" ht="25" customHeight="1" spans="1:15">
      <c r="A16" s="5"/>
      <c r="B16" s="5"/>
      <c r="C16" s="5"/>
      <c r="D16" s="5"/>
      <c r="E16" s="5"/>
      <c r="F16" s="5"/>
      <c r="G16" s="5"/>
      <c r="H16" s="5"/>
      <c r="I16" s="5"/>
      <c r="J16" s="5"/>
      <c r="K16" s="5"/>
      <c r="L16" s="5"/>
      <c r="M16" s="5"/>
      <c r="N16" s="5"/>
      <c r="O16" s="5"/>
    </row>
    <row r="17" ht="25" customHeight="1" spans="1:15">
      <c r="A17" s="5"/>
      <c r="B17" s="5"/>
      <c r="C17" s="5"/>
      <c r="D17" s="5"/>
      <c r="E17" s="5"/>
      <c r="F17" s="5"/>
      <c r="G17" s="5"/>
      <c r="H17" s="5"/>
      <c r="I17" s="5"/>
      <c r="J17" s="5"/>
      <c r="K17" s="5"/>
      <c r="L17" s="5"/>
      <c r="M17" s="5"/>
      <c r="N17" s="5"/>
      <c r="O17" s="5"/>
    </row>
    <row r="18" ht="25" customHeight="1" spans="1:15">
      <c r="A18" s="5"/>
      <c r="B18" s="5"/>
      <c r="C18" s="5"/>
      <c r="D18" s="5"/>
      <c r="E18" s="5"/>
      <c r="F18" s="5"/>
      <c r="G18" s="5"/>
      <c r="H18" s="5"/>
      <c r="I18" s="5"/>
      <c r="J18" s="5"/>
      <c r="K18" s="5"/>
      <c r="L18" s="5"/>
      <c r="M18" s="5"/>
      <c r="N18" s="5"/>
      <c r="O18" s="5"/>
    </row>
    <row r="19" ht="25" customHeight="1" spans="1:15">
      <c r="A19" s="5"/>
      <c r="B19" s="5"/>
      <c r="C19" s="5"/>
      <c r="D19" s="5"/>
      <c r="E19" s="5"/>
      <c r="F19" s="5"/>
      <c r="G19" s="5"/>
      <c r="H19" s="5"/>
      <c r="I19" s="5"/>
      <c r="J19" s="5"/>
      <c r="K19" s="5"/>
      <c r="L19" s="5"/>
      <c r="M19" s="5"/>
      <c r="N19" s="5"/>
      <c r="O19" s="5"/>
    </row>
    <row r="20" ht="25" customHeight="1" spans="1:15">
      <c r="A20" s="5"/>
      <c r="B20" s="5"/>
      <c r="C20" s="5"/>
      <c r="D20" s="5"/>
      <c r="E20" s="5"/>
      <c r="F20" s="5"/>
      <c r="G20" s="5"/>
      <c r="H20" s="5"/>
      <c r="I20" s="5"/>
      <c r="J20" s="5"/>
      <c r="K20" s="5"/>
      <c r="L20" s="5"/>
      <c r="M20" s="5"/>
      <c r="N20" s="5"/>
      <c r="O20" s="5"/>
    </row>
    <row r="21" ht="25" customHeight="1" spans="1:15">
      <c r="A21" s="5" t="s">
        <v>19</v>
      </c>
      <c r="B21" s="5"/>
      <c r="C21" s="5"/>
      <c r="D21" s="5"/>
      <c r="E21" s="5"/>
      <c r="F21" s="5">
        <f>SUM(F7:F7)</f>
        <v>0</v>
      </c>
      <c r="G21" s="5"/>
      <c r="H21" s="5"/>
      <c r="I21" s="5"/>
      <c r="J21" s="5">
        <f>SUM(J7:J7)</f>
        <v>0</v>
      </c>
      <c r="K21" s="5">
        <f>SUM(K7:K7)</f>
        <v>0</v>
      </c>
      <c r="L21" s="5"/>
      <c r="M21" s="5"/>
      <c r="N21" s="5"/>
      <c r="O21" s="5"/>
    </row>
    <row r="22" ht="96" customHeight="1" spans="1:15">
      <c r="A22" s="44" t="s">
        <v>20</v>
      </c>
      <c r="B22" s="44"/>
      <c r="C22" s="44"/>
      <c r="D22" s="44"/>
      <c r="E22" s="44"/>
      <c r="F22" s="44"/>
      <c r="G22" s="44"/>
      <c r="H22" s="44"/>
      <c r="I22" s="44"/>
      <c r="J22" s="44"/>
      <c r="K22" s="44"/>
      <c r="L22" s="44"/>
      <c r="M22" s="44"/>
      <c r="N22" s="44"/>
      <c r="O22" s="44"/>
    </row>
  </sheetData>
  <mergeCells count="5">
    <mergeCell ref="A2:O2"/>
    <mergeCell ref="A3:O3"/>
    <mergeCell ref="A4:O4"/>
    <mergeCell ref="A5:O5"/>
    <mergeCell ref="A22:O22"/>
  </mergeCells>
  <printOptions horizontalCentered="1"/>
  <pageMargins left="0.472222222222222" right="0.275" top="0.550694444444444" bottom="0.393055555555556"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9"/>
  <sheetViews>
    <sheetView tabSelected="1" workbookViewId="0">
      <pane ySplit="3" topLeftCell="A336" activePane="bottomLeft" state="frozen"/>
      <selection/>
      <selection pane="bottomLeft" activeCell="M344" sqref="M344"/>
    </sheetView>
  </sheetViews>
  <sheetFormatPr defaultColWidth="8.89166666666667" defaultRowHeight="14.25"/>
  <cols>
    <col min="1" max="1" width="10.75" customWidth="1"/>
    <col min="2" max="2" width="12.775" customWidth="1"/>
    <col min="3" max="3" width="10.6666666666667" customWidth="1"/>
    <col min="4" max="4" width="10" customWidth="1"/>
    <col min="5" max="5" width="7.5" customWidth="1"/>
    <col min="6" max="6" width="10.5" customWidth="1"/>
    <col min="7" max="9" width="9" customWidth="1"/>
    <col min="10" max="10" width="11.75" customWidth="1"/>
    <col min="11" max="11" width="10.25" customWidth="1"/>
    <col min="15" max="15" width="10.3833333333333"/>
    <col min="18" max="18" width="12.6333333333333"/>
  </cols>
  <sheetData>
    <row r="1" ht="19.5" spans="1:10">
      <c r="A1" s="2" t="s">
        <v>21</v>
      </c>
      <c r="B1" s="2"/>
      <c r="C1" s="2"/>
      <c r="D1" s="2"/>
    </row>
    <row r="2" ht="36" customHeight="1" spans="1:10">
      <c r="A2" s="17" t="s">
        <v>22</v>
      </c>
      <c r="B2" s="17"/>
      <c r="C2" s="17"/>
      <c r="D2" s="17"/>
      <c r="E2" s="18"/>
      <c r="F2" s="18"/>
      <c r="G2" s="18"/>
      <c r="H2" s="18"/>
      <c r="I2" s="18"/>
      <c r="J2" s="18"/>
    </row>
    <row r="3" ht="50" customHeight="1" spans="1:10">
      <c r="A3" s="19" t="s">
        <v>4</v>
      </c>
      <c r="B3" s="19" t="s">
        <v>5</v>
      </c>
      <c r="C3" s="19" t="s">
        <v>23</v>
      </c>
      <c r="D3" s="19" t="s">
        <v>24</v>
      </c>
      <c r="E3" s="19" t="s">
        <v>25</v>
      </c>
      <c r="F3" s="19" t="s">
        <v>10</v>
      </c>
      <c r="G3" s="19" t="s">
        <v>11</v>
      </c>
      <c r="H3" s="19" t="s">
        <v>26</v>
      </c>
      <c r="I3" s="19" t="s">
        <v>27</v>
      </c>
      <c r="J3" s="19" t="s">
        <v>15</v>
      </c>
    </row>
    <row r="4" ht="28" customHeight="1" spans="1:10">
      <c r="A4" s="19" t="s">
        <v>28</v>
      </c>
      <c r="B4" s="5" t="s">
        <v>29</v>
      </c>
      <c r="C4" s="5" t="s">
        <v>30</v>
      </c>
      <c r="D4" s="23" t="s">
        <v>31</v>
      </c>
      <c r="E4" s="5" t="e">
        <f>VLOOKUP(#REF!,[1]附件2!$D:$G,4,0)</f>
        <v>#REF!</v>
      </c>
      <c r="F4" s="19">
        <v>0</v>
      </c>
      <c r="G4" s="19" t="e">
        <f>E4+F4-I4</f>
        <v>#REF!</v>
      </c>
      <c r="H4" s="24" t="s">
        <v>32</v>
      </c>
      <c r="I4" s="5">
        <v>1.06</v>
      </c>
      <c r="J4" s="5" t="s">
        <v>33</v>
      </c>
    </row>
    <row r="5" ht="28" customHeight="1" spans="1:10">
      <c r="A5" s="19" t="s">
        <v>28</v>
      </c>
      <c r="B5" s="5" t="s">
        <v>29</v>
      </c>
      <c r="C5" s="5" t="s">
        <v>34</v>
      </c>
      <c r="D5" s="23" t="s">
        <v>31</v>
      </c>
      <c r="E5" s="5" t="e">
        <f>VLOOKUP(#REF!,[1]附件2!$D:$G,4,0)</f>
        <v>#REF!</v>
      </c>
      <c r="F5" s="19" t="e">
        <f>I5-E5</f>
        <v>#REF!</v>
      </c>
      <c r="G5" s="19" t="e">
        <f t="shared" ref="G5:G68" si="0">E5+F5-I5</f>
        <v>#REF!</v>
      </c>
      <c r="H5" s="24" t="s">
        <v>32</v>
      </c>
      <c r="I5" s="5">
        <v>1.23</v>
      </c>
      <c r="J5" s="5" t="s">
        <v>33</v>
      </c>
    </row>
    <row r="6" ht="28" customHeight="1" spans="1:10">
      <c r="A6" s="19" t="s">
        <v>28</v>
      </c>
      <c r="B6" s="5" t="s">
        <v>29</v>
      </c>
      <c r="C6" s="5" t="s">
        <v>35</v>
      </c>
      <c r="D6" s="23" t="s">
        <v>31</v>
      </c>
      <c r="E6" s="5" t="e">
        <f>VLOOKUP(#REF!,[1]附件2!$D:$G,4,0)</f>
        <v>#REF!</v>
      </c>
      <c r="F6" s="19">
        <v>0</v>
      </c>
      <c r="G6" s="19" t="e">
        <f t="shared" si="0"/>
        <v>#REF!</v>
      </c>
      <c r="H6" s="24" t="s">
        <v>32</v>
      </c>
      <c r="I6" s="5">
        <v>2.03</v>
      </c>
      <c r="J6" s="5" t="s">
        <v>36</v>
      </c>
    </row>
    <row r="7" ht="28" customHeight="1" spans="1:10">
      <c r="A7" s="19" t="s">
        <v>28</v>
      </c>
      <c r="B7" s="5" t="s">
        <v>29</v>
      </c>
      <c r="C7" s="5" t="s">
        <v>37</v>
      </c>
      <c r="D7" s="23" t="s">
        <v>31</v>
      </c>
      <c r="E7" s="5" t="e">
        <f>VLOOKUP(#REF!,[1]附件2!$D:$G,4,0)</f>
        <v>#REF!</v>
      </c>
      <c r="F7" s="19">
        <v>0</v>
      </c>
      <c r="G7" s="19" t="e">
        <f t="shared" si="0"/>
        <v>#REF!</v>
      </c>
      <c r="H7" s="24" t="s">
        <v>32</v>
      </c>
      <c r="I7" s="5">
        <v>0.39</v>
      </c>
      <c r="J7" s="5" t="s">
        <v>38</v>
      </c>
    </row>
    <row r="8" ht="28" customHeight="1" spans="1:10">
      <c r="A8" s="19" t="s">
        <v>28</v>
      </c>
      <c r="B8" s="5" t="s">
        <v>29</v>
      </c>
      <c r="C8" s="5" t="s">
        <v>39</v>
      </c>
      <c r="D8" s="23" t="s">
        <v>31</v>
      </c>
      <c r="E8" s="5" t="e">
        <f>VLOOKUP(#REF!,[1]附件2!$D:$G,4,0)</f>
        <v>#REF!</v>
      </c>
      <c r="F8" s="19">
        <v>0</v>
      </c>
      <c r="G8" s="19" t="e">
        <f t="shared" si="0"/>
        <v>#REF!</v>
      </c>
      <c r="H8" s="24" t="s">
        <v>32</v>
      </c>
      <c r="I8" s="5">
        <v>0.53</v>
      </c>
      <c r="J8" s="5" t="s">
        <v>38</v>
      </c>
    </row>
    <row r="9" ht="28" customHeight="1" spans="1:10">
      <c r="A9" s="19" t="s">
        <v>28</v>
      </c>
      <c r="B9" s="5" t="s">
        <v>29</v>
      </c>
      <c r="C9" s="5" t="s">
        <v>40</v>
      </c>
      <c r="D9" s="23" t="s">
        <v>31</v>
      </c>
      <c r="E9" s="5" t="e">
        <f>VLOOKUP(#REF!,[1]附件2!$D:$G,4,0)</f>
        <v>#REF!</v>
      </c>
      <c r="F9" s="19">
        <v>0</v>
      </c>
      <c r="G9" s="19" t="e">
        <f t="shared" si="0"/>
        <v>#REF!</v>
      </c>
      <c r="H9" s="24" t="s">
        <v>32</v>
      </c>
      <c r="I9" s="5">
        <v>0.97</v>
      </c>
      <c r="J9" s="5" t="s">
        <v>38</v>
      </c>
    </row>
    <row r="10" ht="28" customHeight="1" spans="1:10">
      <c r="A10" s="19" t="s">
        <v>28</v>
      </c>
      <c r="B10" s="5" t="s">
        <v>29</v>
      </c>
      <c r="C10" s="5" t="s">
        <v>41</v>
      </c>
      <c r="D10" s="23" t="s">
        <v>31</v>
      </c>
      <c r="E10" s="5" t="e">
        <f>VLOOKUP(#REF!,[1]附件2!$D:$G,4,0)</f>
        <v>#REF!</v>
      </c>
      <c r="F10" s="19">
        <v>0</v>
      </c>
      <c r="G10" s="19" t="e">
        <f t="shared" si="0"/>
        <v>#REF!</v>
      </c>
      <c r="H10" s="24" t="s">
        <v>32</v>
      </c>
      <c r="I10" s="5">
        <v>2.61</v>
      </c>
      <c r="J10" s="5" t="s">
        <v>38</v>
      </c>
    </row>
    <row r="11" ht="28" customHeight="1" spans="1:10">
      <c r="A11" s="19" t="s">
        <v>28</v>
      </c>
      <c r="B11" s="5" t="s">
        <v>29</v>
      </c>
      <c r="C11" s="25" t="s">
        <v>42</v>
      </c>
      <c r="D11" s="23" t="s">
        <v>31</v>
      </c>
      <c r="E11" s="5">
        <v>1</v>
      </c>
      <c r="F11" s="19">
        <v>0</v>
      </c>
      <c r="G11" s="19">
        <f t="shared" si="0"/>
        <v>0.4</v>
      </c>
      <c r="H11" s="24" t="s">
        <v>32</v>
      </c>
      <c r="I11" s="5">
        <v>0.6</v>
      </c>
      <c r="J11" s="5" t="s">
        <v>38</v>
      </c>
    </row>
    <row r="12" ht="28" customHeight="1" spans="1:10">
      <c r="A12" s="19" t="s">
        <v>28</v>
      </c>
      <c r="B12" s="5" t="s">
        <v>29</v>
      </c>
      <c r="C12" s="5" t="s">
        <v>43</v>
      </c>
      <c r="D12" s="23" t="s">
        <v>31</v>
      </c>
      <c r="E12" s="5" t="e">
        <f>VLOOKUP(#REF!,[1]附件2!$D:$G,4,0)</f>
        <v>#REF!</v>
      </c>
      <c r="F12" s="19" t="e">
        <f>I12-E12</f>
        <v>#REF!</v>
      </c>
      <c r="G12" s="19" t="e">
        <f t="shared" si="0"/>
        <v>#REF!</v>
      </c>
      <c r="H12" s="24" t="s">
        <v>32</v>
      </c>
      <c r="I12" s="5">
        <v>1.03</v>
      </c>
      <c r="J12" s="5" t="s">
        <v>44</v>
      </c>
    </row>
    <row r="13" ht="28" customHeight="1" spans="1:10">
      <c r="A13" s="19" t="s">
        <v>28</v>
      </c>
      <c r="B13" s="5" t="s">
        <v>29</v>
      </c>
      <c r="C13" s="5" t="s">
        <v>45</v>
      </c>
      <c r="D13" s="23" t="s">
        <v>31</v>
      </c>
      <c r="E13" s="5">
        <v>2</v>
      </c>
      <c r="F13" s="19">
        <v>0</v>
      </c>
      <c r="G13" s="19">
        <f t="shared" si="0"/>
        <v>0.19</v>
      </c>
      <c r="H13" s="24" t="s">
        <v>32</v>
      </c>
      <c r="I13" s="5">
        <v>1.81</v>
      </c>
      <c r="J13" s="5" t="s">
        <v>38</v>
      </c>
    </row>
    <row r="14" ht="28" customHeight="1" spans="1:10">
      <c r="A14" s="19" t="s">
        <v>28</v>
      </c>
      <c r="B14" s="5" t="s">
        <v>29</v>
      </c>
      <c r="C14" s="5" t="s">
        <v>46</v>
      </c>
      <c r="D14" s="23" t="s">
        <v>31</v>
      </c>
      <c r="E14" s="5" t="e">
        <f>VLOOKUP(#REF!,[1]附件2!$D:$G,4,0)</f>
        <v>#REF!</v>
      </c>
      <c r="F14" s="19">
        <v>0</v>
      </c>
      <c r="G14" s="19" t="e">
        <f t="shared" si="0"/>
        <v>#REF!</v>
      </c>
      <c r="H14" s="24" t="s">
        <v>32</v>
      </c>
      <c r="I14" s="5">
        <v>2.61</v>
      </c>
      <c r="J14" s="5" t="s">
        <v>38</v>
      </c>
    </row>
    <row r="15" ht="28" customHeight="1" spans="1:10">
      <c r="A15" s="19" t="s">
        <v>28</v>
      </c>
      <c r="B15" s="5" t="s">
        <v>29</v>
      </c>
      <c r="C15" s="5" t="s">
        <v>47</v>
      </c>
      <c r="D15" s="23" t="s">
        <v>31</v>
      </c>
      <c r="E15" s="5" t="e">
        <f>VLOOKUP(#REF!,[1]附件2!$D:$G,4,0)</f>
        <v>#REF!</v>
      </c>
      <c r="F15" s="19">
        <v>0</v>
      </c>
      <c r="G15" s="19" t="e">
        <f t="shared" si="0"/>
        <v>#REF!</v>
      </c>
      <c r="H15" s="24" t="s">
        <v>32</v>
      </c>
      <c r="I15" s="5">
        <v>1.45</v>
      </c>
      <c r="J15" s="5" t="s">
        <v>38</v>
      </c>
    </row>
    <row r="16" ht="28" customHeight="1" spans="1:10">
      <c r="A16" s="19" t="s">
        <v>28</v>
      </c>
      <c r="B16" s="5" t="s">
        <v>29</v>
      </c>
      <c r="C16" s="5" t="s">
        <v>48</v>
      </c>
      <c r="D16" s="23" t="s">
        <v>31</v>
      </c>
      <c r="E16" s="5" t="e">
        <f>VLOOKUP(#REF!,[1]附件2!$D:$G,4,0)</f>
        <v>#REF!</v>
      </c>
      <c r="F16" s="19">
        <v>0</v>
      </c>
      <c r="G16" s="19" t="e">
        <f t="shared" si="0"/>
        <v>#REF!</v>
      </c>
      <c r="H16" s="24" t="s">
        <v>32</v>
      </c>
      <c r="I16" s="5">
        <v>0.95</v>
      </c>
      <c r="J16" s="5" t="s">
        <v>38</v>
      </c>
    </row>
    <row r="17" ht="28" customHeight="1" spans="1:10">
      <c r="A17" s="19" t="s">
        <v>28</v>
      </c>
      <c r="B17" s="5" t="s">
        <v>29</v>
      </c>
      <c r="C17" s="5" t="s">
        <v>49</v>
      </c>
      <c r="D17" s="23" t="s">
        <v>31</v>
      </c>
      <c r="E17" s="5" t="e">
        <f>VLOOKUP(#REF!,[1]附件2!$D:$G,4,0)</f>
        <v>#REF!</v>
      </c>
      <c r="F17" s="19">
        <v>0</v>
      </c>
      <c r="G17" s="19" t="e">
        <f t="shared" si="0"/>
        <v>#REF!</v>
      </c>
      <c r="H17" s="24" t="s">
        <v>32</v>
      </c>
      <c r="I17" s="5">
        <v>0.89</v>
      </c>
      <c r="J17" s="5" t="s">
        <v>44</v>
      </c>
    </row>
    <row r="18" ht="28" customHeight="1" spans="1:10">
      <c r="A18" s="19" t="s">
        <v>28</v>
      </c>
      <c r="B18" s="5" t="s">
        <v>29</v>
      </c>
      <c r="C18" s="5" t="s">
        <v>50</v>
      </c>
      <c r="D18" s="23" t="s">
        <v>31</v>
      </c>
      <c r="E18" s="5">
        <v>1</v>
      </c>
      <c r="F18" s="19">
        <v>0</v>
      </c>
      <c r="G18" s="19">
        <f t="shared" si="0"/>
        <v>0.0600000000000001</v>
      </c>
      <c r="H18" s="24" t="s">
        <v>32</v>
      </c>
      <c r="I18" s="5">
        <v>0.94</v>
      </c>
      <c r="J18" s="5" t="s">
        <v>51</v>
      </c>
    </row>
    <row r="19" ht="28" customHeight="1" spans="1:10">
      <c r="A19" s="19" t="s">
        <v>28</v>
      </c>
      <c r="B19" s="5" t="s">
        <v>29</v>
      </c>
      <c r="C19" s="26" t="s">
        <v>52</v>
      </c>
      <c r="D19" s="23" t="s">
        <v>31</v>
      </c>
      <c r="E19" s="5">
        <v>0.67</v>
      </c>
      <c r="F19" s="19">
        <v>0</v>
      </c>
      <c r="G19" s="19">
        <f t="shared" si="0"/>
        <v>0.28</v>
      </c>
      <c r="H19" s="24" t="s">
        <v>32</v>
      </c>
      <c r="I19" s="5">
        <v>0.39</v>
      </c>
      <c r="J19" s="5" t="s">
        <v>44</v>
      </c>
    </row>
    <row r="20" ht="28" customHeight="1" spans="1:10">
      <c r="A20" s="19" t="s">
        <v>28</v>
      </c>
      <c r="B20" s="5" t="s">
        <v>29</v>
      </c>
      <c r="C20" s="5" t="s">
        <v>53</v>
      </c>
      <c r="D20" s="23" t="s">
        <v>31</v>
      </c>
      <c r="E20" s="5">
        <v>1</v>
      </c>
      <c r="F20" s="19">
        <v>0</v>
      </c>
      <c r="G20" s="19">
        <f t="shared" si="0"/>
        <v>0.0600000000000001</v>
      </c>
      <c r="H20" s="24" t="s">
        <v>32</v>
      </c>
      <c r="I20" s="5">
        <v>0.94</v>
      </c>
      <c r="J20" s="5" t="s">
        <v>44</v>
      </c>
    </row>
    <row r="21" ht="28" customHeight="1" spans="1:10">
      <c r="A21" s="19" t="s">
        <v>28</v>
      </c>
      <c r="B21" s="5" t="s">
        <v>29</v>
      </c>
      <c r="C21" s="5" t="s">
        <v>54</v>
      </c>
      <c r="D21" s="23" t="s">
        <v>31</v>
      </c>
      <c r="E21" s="5">
        <v>2.45</v>
      </c>
      <c r="F21" s="19">
        <v>0</v>
      </c>
      <c r="G21" s="19">
        <f t="shared" si="0"/>
        <v>1</v>
      </c>
      <c r="H21" s="24" t="s">
        <v>32</v>
      </c>
      <c r="I21" s="5">
        <v>1.45</v>
      </c>
      <c r="J21" s="5" t="s">
        <v>36</v>
      </c>
    </row>
    <row r="22" ht="28" customHeight="1" spans="1:10">
      <c r="A22" s="19" t="s">
        <v>28</v>
      </c>
      <c r="B22" s="5" t="s">
        <v>29</v>
      </c>
      <c r="C22" s="5" t="s">
        <v>55</v>
      </c>
      <c r="D22" s="23" t="s">
        <v>31</v>
      </c>
      <c r="E22" s="5" t="e">
        <f>VLOOKUP(#REF!,[1]附件2!$D:$G,4,0)</f>
        <v>#REF!</v>
      </c>
      <c r="F22" s="19">
        <v>0</v>
      </c>
      <c r="G22" s="19" t="e">
        <f t="shared" si="0"/>
        <v>#REF!</v>
      </c>
      <c r="H22" s="24" t="s">
        <v>32</v>
      </c>
      <c r="I22" s="5">
        <v>1.32</v>
      </c>
      <c r="J22" s="5" t="s">
        <v>38</v>
      </c>
    </row>
    <row r="23" ht="28" customHeight="1" spans="1:10">
      <c r="A23" s="19" t="s">
        <v>28</v>
      </c>
      <c r="B23" s="5" t="s">
        <v>29</v>
      </c>
      <c r="C23" s="5" t="s">
        <v>56</v>
      </c>
      <c r="D23" s="23" t="s">
        <v>31</v>
      </c>
      <c r="E23" s="5" t="e">
        <f>VLOOKUP(#REF!,[1]附件2!$D:$G,4,0)</f>
        <v>#REF!</v>
      </c>
      <c r="F23" s="19">
        <v>0</v>
      </c>
      <c r="G23" s="19" t="e">
        <f t="shared" si="0"/>
        <v>#REF!</v>
      </c>
      <c r="H23" s="24" t="s">
        <v>32</v>
      </c>
      <c r="I23" s="5">
        <v>1.5</v>
      </c>
      <c r="J23" s="5" t="s">
        <v>36</v>
      </c>
    </row>
    <row r="24" ht="28" customHeight="1" spans="1:10">
      <c r="A24" s="19" t="s">
        <v>28</v>
      </c>
      <c r="B24" s="5" t="s">
        <v>29</v>
      </c>
      <c r="C24" s="5" t="s">
        <v>57</v>
      </c>
      <c r="D24" s="23" t="s">
        <v>31</v>
      </c>
      <c r="E24" s="5" t="e">
        <f>VLOOKUP(#REF!,[1]附件2!$D:$G,4,0)</f>
        <v>#REF!</v>
      </c>
      <c r="F24" s="19">
        <v>0</v>
      </c>
      <c r="G24" s="19" t="e">
        <f t="shared" si="0"/>
        <v>#REF!</v>
      </c>
      <c r="H24" s="24" t="s">
        <v>32</v>
      </c>
      <c r="I24" s="5">
        <v>0.88</v>
      </c>
      <c r="J24" s="5" t="s">
        <v>44</v>
      </c>
    </row>
    <row r="25" ht="28" customHeight="1" spans="1:10">
      <c r="A25" s="19" t="s">
        <v>28</v>
      </c>
      <c r="B25" s="5" t="s">
        <v>29</v>
      </c>
      <c r="C25" s="5" t="s">
        <v>58</v>
      </c>
      <c r="D25" s="23" t="s">
        <v>31</v>
      </c>
      <c r="E25" s="5" t="e">
        <f>VLOOKUP(#REF!,[1]附件2!$D:$G,4,0)</f>
        <v>#REF!</v>
      </c>
      <c r="F25" s="19">
        <v>0</v>
      </c>
      <c r="G25" s="19" t="e">
        <f t="shared" si="0"/>
        <v>#REF!</v>
      </c>
      <c r="H25" s="24" t="s">
        <v>32</v>
      </c>
      <c r="I25" s="5">
        <v>1.12</v>
      </c>
      <c r="J25" s="5" t="s">
        <v>36</v>
      </c>
    </row>
    <row r="26" ht="28" customHeight="1" spans="1:10">
      <c r="A26" s="19" t="s">
        <v>28</v>
      </c>
      <c r="B26" s="5" t="s">
        <v>29</v>
      </c>
      <c r="C26" s="5" t="s">
        <v>59</v>
      </c>
      <c r="D26" s="23" t="s">
        <v>31</v>
      </c>
      <c r="E26" s="5" t="e">
        <f>VLOOKUP(#REF!,[1]附件2!$D:$G,4,0)</f>
        <v>#REF!</v>
      </c>
      <c r="F26" s="19">
        <v>0</v>
      </c>
      <c r="G26" s="19" t="e">
        <f t="shared" si="0"/>
        <v>#REF!</v>
      </c>
      <c r="H26" s="24" t="s">
        <v>60</v>
      </c>
      <c r="I26" s="5">
        <v>0.82</v>
      </c>
      <c r="J26" s="5" t="s">
        <v>38</v>
      </c>
    </row>
    <row r="27" ht="28" customHeight="1" spans="1:10">
      <c r="A27" s="19" t="s">
        <v>28</v>
      </c>
      <c r="B27" s="5" t="s">
        <v>29</v>
      </c>
      <c r="C27" s="5" t="s">
        <v>61</v>
      </c>
      <c r="D27" s="23" t="s">
        <v>31</v>
      </c>
      <c r="E27" s="5">
        <v>1</v>
      </c>
      <c r="F27" s="19">
        <f>I27-E27</f>
        <v>0</v>
      </c>
      <c r="G27" s="19">
        <f t="shared" si="0"/>
        <v>0</v>
      </c>
      <c r="H27" s="24" t="s">
        <v>32</v>
      </c>
      <c r="I27" s="5">
        <v>1</v>
      </c>
      <c r="J27" s="5" t="s">
        <v>44</v>
      </c>
    </row>
    <row r="28" ht="28" customHeight="1" spans="1:10">
      <c r="A28" s="19" t="s">
        <v>28</v>
      </c>
      <c r="B28" s="5" t="s">
        <v>29</v>
      </c>
      <c r="C28" s="5" t="s">
        <v>62</v>
      </c>
      <c r="D28" s="23" t="s">
        <v>31</v>
      </c>
      <c r="E28" s="5" t="e">
        <f>VLOOKUP(#REF!,[1]附件2!$D:$G,4,0)</f>
        <v>#REF!</v>
      </c>
      <c r="F28" s="19">
        <v>0</v>
      </c>
      <c r="G28" s="19" t="e">
        <f t="shared" si="0"/>
        <v>#REF!</v>
      </c>
      <c r="H28" s="24" t="s">
        <v>32</v>
      </c>
      <c r="I28" s="5">
        <v>1.59</v>
      </c>
      <c r="J28" s="5" t="s">
        <v>36</v>
      </c>
    </row>
    <row r="29" ht="28" customHeight="1" spans="1:10">
      <c r="A29" s="19" t="s">
        <v>28</v>
      </c>
      <c r="B29" s="5" t="s">
        <v>29</v>
      </c>
      <c r="C29" s="5" t="s">
        <v>63</v>
      </c>
      <c r="D29" s="23" t="s">
        <v>31</v>
      </c>
      <c r="E29" s="5" t="e">
        <f>VLOOKUP(#REF!,[1]附件2!$D:$G,4,0)</f>
        <v>#REF!</v>
      </c>
      <c r="F29" s="19">
        <v>0</v>
      </c>
      <c r="G29" s="19" t="e">
        <f t="shared" si="0"/>
        <v>#REF!</v>
      </c>
      <c r="H29" s="24" t="s">
        <v>32</v>
      </c>
      <c r="I29" s="5">
        <v>0.81</v>
      </c>
      <c r="J29" s="5" t="s">
        <v>36</v>
      </c>
    </row>
    <row r="30" ht="28" customHeight="1" spans="1:10">
      <c r="A30" s="19" t="s">
        <v>28</v>
      </c>
      <c r="B30" s="5" t="s">
        <v>64</v>
      </c>
      <c r="C30" s="5" t="s">
        <v>65</v>
      </c>
      <c r="D30" s="23" t="s">
        <v>31</v>
      </c>
      <c r="E30" s="5">
        <v>2</v>
      </c>
      <c r="F30" s="19">
        <f>I30-E30</f>
        <v>0</v>
      </c>
      <c r="G30" s="19">
        <f t="shared" si="0"/>
        <v>0</v>
      </c>
      <c r="H30" s="24" t="s">
        <v>32</v>
      </c>
      <c r="I30" s="5">
        <v>2</v>
      </c>
      <c r="J30" s="5" t="s">
        <v>38</v>
      </c>
    </row>
    <row r="31" ht="28" customHeight="1" spans="1:10">
      <c r="A31" s="19" t="s">
        <v>28</v>
      </c>
      <c r="B31" s="5" t="s">
        <v>64</v>
      </c>
      <c r="C31" s="5" t="s">
        <v>66</v>
      </c>
      <c r="D31" s="23" t="s">
        <v>31</v>
      </c>
      <c r="E31" s="5" t="e">
        <f>VLOOKUP(#REF!,[1]附件2!$D:$G,4,0)</f>
        <v>#REF!</v>
      </c>
      <c r="F31" s="19">
        <v>0</v>
      </c>
      <c r="G31" s="19" t="e">
        <f t="shared" si="0"/>
        <v>#REF!</v>
      </c>
      <c r="H31" s="24" t="s">
        <v>32</v>
      </c>
      <c r="I31" s="20">
        <v>1</v>
      </c>
      <c r="J31" s="5" t="s">
        <v>38</v>
      </c>
    </row>
    <row r="32" ht="28" customHeight="1" spans="1:10">
      <c r="A32" s="19" t="s">
        <v>28</v>
      </c>
      <c r="B32" s="5" t="s">
        <v>64</v>
      </c>
      <c r="C32" s="5" t="s">
        <v>67</v>
      </c>
      <c r="D32" s="23" t="s">
        <v>31</v>
      </c>
      <c r="E32" s="5" t="e">
        <f>VLOOKUP(#REF!,[1]附件2!$D:$G,4,0)</f>
        <v>#REF!</v>
      </c>
      <c r="F32" s="19" t="e">
        <f>I32-E32</f>
        <v>#REF!</v>
      </c>
      <c r="G32" s="19" t="e">
        <f t="shared" si="0"/>
        <v>#REF!</v>
      </c>
      <c r="H32" s="24" t="s">
        <v>32</v>
      </c>
      <c r="I32" s="20">
        <v>2</v>
      </c>
      <c r="J32" s="5" t="s">
        <v>38</v>
      </c>
    </row>
    <row r="33" ht="28" customHeight="1" spans="1:10">
      <c r="A33" s="19" t="s">
        <v>28</v>
      </c>
      <c r="B33" s="5" t="s">
        <v>64</v>
      </c>
      <c r="C33" s="5" t="s">
        <v>68</v>
      </c>
      <c r="D33" s="23" t="s">
        <v>31</v>
      </c>
      <c r="E33" s="5" t="e">
        <f>VLOOKUP(#REF!,[1]附件2!$D:$G,4,0)</f>
        <v>#REF!</v>
      </c>
      <c r="F33" s="19" t="e">
        <f>I33-E33</f>
        <v>#REF!</v>
      </c>
      <c r="G33" s="19" t="e">
        <f t="shared" si="0"/>
        <v>#REF!</v>
      </c>
      <c r="H33" s="24" t="s">
        <v>32</v>
      </c>
      <c r="I33" s="20">
        <v>1.41</v>
      </c>
      <c r="J33" s="5" t="s">
        <v>38</v>
      </c>
    </row>
    <row r="34" ht="28" customHeight="1" spans="1:10">
      <c r="A34" s="19" t="s">
        <v>28</v>
      </c>
      <c r="B34" s="5" t="s">
        <v>64</v>
      </c>
      <c r="C34" s="5" t="s">
        <v>69</v>
      </c>
      <c r="D34" s="23" t="s">
        <v>31</v>
      </c>
      <c r="E34" s="5" t="e">
        <f>VLOOKUP(#REF!,[1]附件2!$D:$G,4,0)</f>
        <v>#REF!</v>
      </c>
      <c r="F34" s="19">
        <v>0</v>
      </c>
      <c r="G34" s="19" t="e">
        <f t="shared" si="0"/>
        <v>#REF!</v>
      </c>
      <c r="H34" s="24" t="s">
        <v>32</v>
      </c>
      <c r="I34" s="20">
        <v>1</v>
      </c>
      <c r="J34" s="5" t="s">
        <v>38</v>
      </c>
    </row>
    <row r="35" ht="28" customHeight="1" spans="1:10">
      <c r="A35" s="19" t="s">
        <v>28</v>
      </c>
      <c r="B35" s="5" t="s">
        <v>64</v>
      </c>
      <c r="C35" s="25" t="s">
        <v>70</v>
      </c>
      <c r="D35" s="23" t="s">
        <v>31</v>
      </c>
      <c r="E35" s="5" t="e">
        <f>VLOOKUP(#REF!,[1]附件2!$D:$G,4,0)</f>
        <v>#REF!</v>
      </c>
      <c r="F35" s="19">
        <v>0</v>
      </c>
      <c r="G35" s="19" t="e">
        <f t="shared" si="0"/>
        <v>#REF!</v>
      </c>
      <c r="H35" s="24" t="s">
        <v>32</v>
      </c>
      <c r="I35" s="20">
        <v>1</v>
      </c>
      <c r="J35" s="5" t="s">
        <v>38</v>
      </c>
    </row>
    <row r="36" ht="28" customHeight="1" spans="1:10">
      <c r="A36" s="19" t="s">
        <v>28</v>
      </c>
      <c r="B36" s="5" t="s">
        <v>64</v>
      </c>
      <c r="C36" s="5" t="s">
        <v>71</v>
      </c>
      <c r="D36" s="23" t="s">
        <v>31</v>
      </c>
      <c r="E36" s="5" t="e">
        <f>VLOOKUP(#REF!,[1]附件2!$D:$G,4,0)</f>
        <v>#REF!</v>
      </c>
      <c r="F36" s="19">
        <v>0</v>
      </c>
      <c r="G36" s="19" t="e">
        <f t="shared" si="0"/>
        <v>#REF!</v>
      </c>
      <c r="H36" s="24" t="s">
        <v>32</v>
      </c>
      <c r="I36" s="20">
        <v>2</v>
      </c>
      <c r="J36" s="5" t="s">
        <v>38</v>
      </c>
    </row>
    <row r="37" ht="28" customHeight="1" spans="1:10">
      <c r="A37" s="19" t="s">
        <v>28</v>
      </c>
      <c r="B37" s="5" t="s">
        <v>64</v>
      </c>
      <c r="C37" s="5" t="s">
        <v>72</v>
      </c>
      <c r="D37" s="23" t="s">
        <v>31</v>
      </c>
      <c r="E37" s="5" t="e">
        <f>VLOOKUP(#REF!,[1]附件2!$D:$G,4,0)</f>
        <v>#REF!</v>
      </c>
      <c r="F37" s="19" t="e">
        <f>I37-E37</f>
        <v>#REF!</v>
      </c>
      <c r="G37" s="19" t="e">
        <f t="shared" si="0"/>
        <v>#REF!</v>
      </c>
      <c r="H37" s="24" t="s">
        <v>32</v>
      </c>
      <c r="I37" s="20">
        <v>2.5</v>
      </c>
      <c r="J37" s="5" t="s">
        <v>38</v>
      </c>
    </row>
    <row r="38" ht="28" customHeight="1" spans="1:10">
      <c r="A38" s="19" t="s">
        <v>28</v>
      </c>
      <c r="B38" s="5" t="s">
        <v>64</v>
      </c>
      <c r="C38" s="5" t="s">
        <v>73</v>
      </c>
      <c r="D38" s="23" t="s">
        <v>31</v>
      </c>
      <c r="E38" s="5" t="e">
        <f>VLOOKUP(#REF!,[1]附件2!$D:$G,4,0)</f>
        <v>#REF!</v>
      </c>
      <c r="F38" s="19">
        <v>0</v>
      </c>
      <c r="G38" s="19" t="e">
        <f t="shared" si="0"/>
        <v>#REF!</v>
      </c>
      <c r="H38" s="24" t="s">
        <v>32</v>
      </c>
      <c r="I38" s="20">
        <v>2</v>
      </c>
      <c r="J38" s="5" t="s">
        <v>38</v>
      </c>
    </row>
    <row r="39" ht="28" customHeight="1" spans="1:10">
      <c r="A39" s="19" t="s">
        <v>28</v>
      </c>
      <c r="B39" s="5" t="s">
        <v>64</v>
      </c>
      <c r="C39" s="5" t="s">
        <v>74</v>
      </c>
      <c r="D39" s="23" t="s">
        <v>31</v>
      </c>
      <c r="E39" s="5">
        <v>2.5</v>
      </c>
      <c r="F39" s="19">
        <v>0</v>
      </c>
      <c r="G39" s="19">
        <f t="shared" si="0"/>
        <v>1</v>
      </c>
      <c r="H39" s="24" t="s">
        <v>32</v>
      </c>
      <c r="I39" s="20">
        <v>1.5</v>
      </c>
      <c r="J39" s="5" t="s">
        <v>38</v>
      </c>
    </row>
    <row r="40" ht="28" customHeight="1" spans="1:10">
      <c r="A40" s="19" t="s">
        <v>28</v>
      </c>
      <c r="B40" s="5" t="s">
        <v>64</v>
      </c>
      <c r="C40" s="20" t="s">
        <v>75</v>
      </c>
      <c r="D40" s="23" t="s">
        <v>31</v>
      </c>
      <c r="E40" s="5" t="e">
        <f>VLOOKUP(#REF!,[1]附件2!$D:$G,4,0)</f>
        <v>#REF!</v>
      </c>
      <c r="F40" s="19">
        <v>0</v>
      </c>
      <c r="G40" s="19" t="e">
        <f t="shared" si="0"/>
        <v>#REF!</v>
      </c>
      <c r="H40" s="24" t="s">
        <v>32</v>
      </c>
      <c r="I40" s="20">
        <v>2.5</v>
      </c>
      <c r="J40" s="5" t="s">
        <v>38</v>
      </c>
    </row>
    <row r="41" ht="28" customHeight="1" spans="1:10">
      <c r="A41" s="19" t="s">
        <v>28</v>
      </c>
      <c r="B41" s="5" t="s">
        <v>64</v>
      </c>
      <c r="C41" s="20" t="s">
        <v>76</v>
      </c>
      <c r="D41" s="23" t="s">
        <v>31</v>
      </c>
      <c r="E41" s="5" t="e">
        <f>VLOOKUP(#REF!,[1]附件2!$D:$G,4,0)</f>
        <v>#REF!</v>
      </c>
      <c r="F41" s="19">
        <v>0</v>
      </c>
      <c r="G41" s="19" t="e">
        <f t="shared" si="0"/>
        <v>#REF!</v>
      </c>
      <c r="H41" s="24" t="s">
        <v>32</v>
      </c>
      <c r="I41" s="20">
        <v>1</v>
      </c>
      <c r="J41" s="5" t="s">
        <v>38</v>
      </c>
    </row>
    <row r="42" ht="28" customHeight="1" spans="1:10">
      <c r="A42" s="19" t="s">
        <v>28</v>
      </c>
      <c r="B42" s="5" t="s">
        <v>64</v>
      </c>
      <c r="C42" s="20" t="s">
        <v>77</v>
      </c>
      <c r="D42" s="23" t="s">
        <v>31</v>
      </c>
      <c r="E42" s="5" t="e">
        <f>VLOOKUP(#REF!,[1]附件2!$D:$G,4,0)</f>
        <v>#REF!</v>
      </c>
      <c r="F42" s="19">
        <v>0</v>
      </c>
      <c r="G42" s="19" t="e">
        <f t="shared" si="0"/>
        <v>#REF!</v>
      </c>
      <c r="H42" s="24" t="s">
        <v>32</v>
      </c>
      <c r="I42" s="20">
        <v>2</v>
      </c>
      <c r="J42" s="5" t="s">
        <v>38</v>
      </c>
    </row>
    <row r="43" ht="28" customHeight="1" spans="1:10">
      <c r="A43" s="19" t="s">
        <v>28</v>
      </c>
      <c r="B43" s="5" t="s">
        <v>64</v>
      </c>
      <c r="C43" s="20" t="s">
        <v>78</v>
      </c>
      <c r="D43" s="23" t="s">
        <v>31</v>
      </c>
      <c r="E43" s="5" t="e">
        <f>VLOOKUP(#REF!,[1]附件2!$D:$G,4,0)</f>
        <v>#REF!</v>
      </c>
      <c r="F43" s="19">
        <v>0</v>
      </c>
      <c r="G43" s="19" t="e">
        <f t="shared" si="0"/>
        <v>#REF!</v>
      </c>
      <c r="H43" s="24" t="s">
        <v>32</v>
      </c>
      <c r="I43" s="20">
        <v>2</v>
      </c>
      <c r="J43" s="5" t="s">
        <v>38</v>
      </c>
    </row>
    <row r="44" ht="28" customHeight="1" spans="1:10">
      <c r="A44" s="19" t="s">
        <v>28</v>
      </c>
      <c r="B44" s="5" t="s">
        <v>64</v>
      </c>
      <c r="C44" s="20" t="s">
        <v>79</v>
      </c>
      <c r="D44" s="23" t="s">
        <v>31</v>
      </c>
      <c r="E44" s="5" t="e">
        <f>VLOOKUP(#REF!,[1]附件2!$D:$G,4,0)</f>
        <v>#REF!</v>
      </c>
      <c r="F44" s="19">
        <v>0</v>
      </c>
      <c r="G44" s="19" t="e">
        <f t="shared" si="0"/>
        <v>#REF!</v>
      </c>
      <c r="H44" s="24" t="s">
        <v>32</v>
      </c>
      <c r="I44" s="20">
        <v>3</v>
      </c>
      <c r="J44" s="5" t="s">
        <v>38</v>
      </c>
    </row>
    <row r="45" ht="28" customHeight="1" spans="1:10">
      <c r="A45" s="19" t="s">
        <v>28</v>
      </c>
      <c r="B45" s="5" t="s">
        <v>64</v>
      </c>
      <c r="C45" s="20" t="s">
        <v>80</v>
      </c>
      <c r="D45" s="23" t="s">
        <v>31</v>
      </c>
      <c r="E45" s="5" t="e">
        <f>VLOOKUP(#REF!,[1]附件2!$D:$G,4,0)</f>
        <v>#REF!</v>
      </c>
      <c r="F45" s="19" t="e">
        <f>I45-E45</f>
        <v>#REF!</v>
      </c>
      <c r="G45" s="19" t="e">
        <f t="shared" si="0"/>
        <v>#REF!</v>
      </c>
      <c r="H45" s="24" t="s">
        <v>32</v>
      </c>
      <c r="I45" s="20">
        <v>1.5</v>
      </c>
      <c r="J45" s="5" t="s">
        <v>38</v>
      </c>
    </row>
    <row r="46" ht="28" customHeight="1" spans="1:10">
      <c r="A46" s="19" t="s">
        <v>28</v>
      </c>
      <c r="B46" s="5" t="s">
        <v>64</v>
      </c>
      <c r="C46" s="20" t="s">
        <v>81</v>
      </c>
      <c r="D46" s="23" t="s">
        <v>31</v>
      </c>
      <c r="E46" s="5" t="e">
        <f>VLOOKUP(#REF!,[1]附件2!$D:$G,4,0)</f>
        <v>#REF!</v>
      </c>
      <c r="F46" s="19">
        <v>0</v>
      </c>
      <c r="G46" s="19" t="e">
        <f t="shared" si="0"/>
        <v>#REF!</v>
      </c>
      <c r="H46" s="24" t="s">
        <v>32</v>
      </c>
      <c r="I46" s="20">
        <v>2</v>
      </c>
      <c r="J46" s="5" t="s">
        <v>38</v>
      </c>
    </row>
    <row r="47" ht="28" customHeight="1" spans="1:10">
      <c r="A47" s="19" t="s">
        <v>28</v>
      </c>
      <c r="B47" s="5" t="s">
        <v>64</v>
      </c>
      <c r="C47" s="20" t="s">
        <v>82</v>
      </c>
      <c r="D47" s="23" t="s">
        <v>31</v>
      </c>
      <c r="E47" s="5">
        <v>3</v>
      </c>
      <c r="F47" s="19">
        <v>0</v>
      </c>
      <c r="G47" s="19">
        <f t="shared" si="0"/>
        <v>2</v>
      </c>
      <c r="H47" s="24" t="s">
        <v>32</v>
      </c>
      <c r="I47" s="20">
        <v>1</v>
      </c>
      <c r="J47" s="5" t="s">
        <v>38</v>
      </c>
    </row>
    <row r="48" ht="28" customHeight="1" spans="1:10">
      <c r="A48" s="19" t="s">
        <v>28</v>
      </c>
      <c r="B48" s="5" t="s">
        <v>64</v>
      </c>
      <c r="C48" s="20" t="s">
        <v>83</v>
      </c>
      <c r="D48" s="23" t="s">
        <v>31</v>
      </c>
      <c r="E48" s="5" t="e">
        <f>VLOOKUP(#REF!,[1]附件2!$D:$G,4,0)</f>
        <v>#REF!</v>
      </c>
      <c r="F48" s="19" t="e">
        <f>I48-E48</f>
        <v>#REF!</v>
      </c>
      <c r="G48" s="19" t="e">
        <f t="shared" si="0"/>
        <v>#REF!</v>
      </c>
      <c r="H48" s="24" t="s">
        <v>32</v>
      </c>
      <c r="I48" s="20">
        <v>4</v>
      </c>
      <c r="J48" s="5" t="s">
        <v>38</v>
      </c>
    </row>
    <row r="49" ht="28" customHeight="1" spans="1:10">
      <c r="A49" s="19" t="s">
        <v>28</v>
      </c>
      <c r="B49" s="5" t="s">
        <v>64</v>
      </c>
      <c r="C49" s="20" t="s">
        <v>84</v>
      </c>
      <c r="D49" s="23" t="s">
        <v>31</v>
      </c>
      <c r="E49" s="5" t="e">
        <f>VLOOKUP(#REF!,[1]附件2!$D:$G,4,0)</f>
        <v>#REF!</v>
      </c>
      <c r="F49" s="19">
        <v>0</v>
      </c>
      <c r="G49" s="19" t="e">
        <f t="shared" si="0"/>
        <v>#REF!</v>
      </c>
      <c r="H49" s="24" t="s">
        <v>32</v>
      </c>
      <c r="I49" s="20">
        <v>3</v>
      </c>
      <c r="J49" s="5" t="s">
        <v>38</v>
      </c>
    </row>
    <row r="50" ht="28" customHeight="1" spans="1:10">
      <c r="A50" s="19" t="s">
        <v>28</v>
      </c>
      <c r="B50" s="5" t="s">
        <v>64</v>
      </c>
      <c r="C50" s="20" t="s">
        <v>85</v>
      </c>
      <c r="D50" s="23" t="s">
        <v>31</v>
      </c>
      <c r="E50" s="5" t="e">
        <f>VLOOKUP(#REF!,[1]附件2!$D:$G,4,0)</f>
        <v>#REF!</v>
      </c>
      <c r="F50" s="19">
        <v>0</v>
      </c>
      <c r="G50" s="19" t="e">
        <f t="shared" si="0"/>
        <v>#REF!</v>
      </c>
      <c r="H50" s="24" t="s">
        <v>32</v>
      </c>
      <c r="I50" s="20">
        <v>1</v>
      </c>
      <c r="J50" s="5" t="s">
        <v>38</v>
      </c>
    </row>
    <row r="51" ht="28" customHeight="1" spans="1:10">
      <c r="A51" s="19" t="s">
        <v>28</v>
      </c>
      <c r="B51" s="20" t="s">
        <v>86</v>
      </c>
      <c r="C51" s="20" t="s">
        <v>87</v>
      </c>
      <c r="D51" s="23" t="s">
        <v>31</v>
      </c>
      <c r="E51" s="5">
        <v>3</v>
      </c>
      <c r="F51" s="19">
        <v>0</v>
      </c>
      <c r="G51" s="19">
        <f t="shared" si="0"/>
        <v>1</v>
      </c>
      <c r="H51" s="24" t="s">
        <v>32</v>
      </c>
      <c r="I51" s="20">
        <v>2</v>
      </c>
      <c r="J51" s="5" t="s">
        <v>38</v>
      </c>
    </row>
    <row r="52" ht="28" customHeight="1" spans="1:10">
      <c r="A52" s="19" t="s">
        <v>28</v>
      </c>
      <c r="B52" s="20" t="s">
        <v>86</v>
      </c>
      <c r="C52" s="20" t="s">
        <v>88</v>
      </c>
      <c r="D52" s="23" t="s">
        <v>31</v>
      </c>
      <c r="E52" s="5" t="e">
        <f>VLOOKUP(#REF!,[1]附件2!$D:$G,4,0)</f>
        <v>#REF!</v>
      </c>
      <c r="F52" s="19">
        <v>0</v>
      </c>
      <c r="G52" s="19" t="e">
        <f t="shared" si="0"/>
        <v>#REF!</v>
      </c>
      <c r="H52" s="24" t="s">
        <v>32</v>
      </c>
      <c r="I52" s="20">
        <v>1</v>
      </c>
      <c r="J52" s="5" t="s">
        <v>38</v>
      </c>
    </row>
    <row r="53" ht="28" customHeight="1" spans="1:10">
      <c r="A53" s="19" t="s">
        <v>28</v>
      </c>
      <c r="B53" s="20" t="s">
        <v>86</v>
      </c>
      <c r="C53" s="20" t="s">
        <v>89</v>
      </c>
      <c r="D53" s="23" t="s">
        <v>31</v>
      </c>
      <c r="E53" s="5" t="e">
        <f>VLOOKUP(#REF!,[1]附件2!$D:$G,4,0)</f>
        <v>#REF!</v>
      </c>
      <c r="F53" s="19" t="e">
        <f>I53-E53</f>
        <v>#REF!</v>
      </c>
      <c r="G53" s="19" t="e">
        <f t="shared" si="0"/>
        <v>#REF!</v>
      </c>
      <c r="H53" s="24" t="s">
        <v>32</v>
      </c>
      <c r="I53" s="20">
        <v>3.15</v>
      </c>
      <c r="J53" s="5" t="s">
        <v>38</v>
      </c>
    </row>
    <row r="54" ht="28" customHeight="1" spans="1:10">
      <c r="A54" s="19" t="s">
        <v>28</v>
      </c>
      <c r="B54" s="20" t="s">
        <v>86</v>
      </c>
      <c r="C54" s="20" t="s">
        <v>90</v>
      </c>
      <c r="D54" s="23" t="s">
        <v>31</v>
      </c>
      <c r="E54" s="5" t="e">
        <f>VLOOKUP(#REF!,[1]附件2!$D:$G,4,0)</f>
        <v>#REF!</v>
      </c>
      <c r="F54" s="19">
        <v>0</v>
      </c>
      <c r="G54" s="19" t="e">
        <f t="shared" si="0"/>
        <v>#REF!</v>
      </c>
      <c r="H54" s="24" t="s">
        <v>32</v>
      </c>
      <c r="I54" s="20">
        <v>1</v>
      </c>
      <c r="J54" s="5" t="s">
        <v>38</v>
      </c>
    </row>
    <row r="55" ht="28" customHeight="1" spans="1:10">
      <c r="A55" s="19" t="s">
        <v>28</v>
      </c>
      <c r="B55" s="20" t="s">
        <v>86</v>
      </c>
      <c r="C55" s="20" t="s">
        <v>91</v>
      </c>
      <c r="D55" s="23" t="s">
        <v>31</v>
      </c>
      <c r="E55" s="5" t="e">
        <f>VLOOKUP(#REF!,[1]附件2!$D:$G,4,0)</f>
        <v>#REF!</v>
      </c>
      <c r="F55" s="19">
        <v>0</v>
      </c>
      <c r="G55" s="19" t="e">
        <f t="shared" si="0"/>
        <v>#REF!</v>
      </c>
      <c r="H55" s="24" t="s">
        <v>32</v>
      </c>
      <c r="I55" s="20">
        <v>1</v>
      </c>
      <c r="J55" s="5" t="s">
        <v>38</v>
      </c>
    </row>
    <row r="56" ht="28" customHeight="1" spans="1:10">
      <c r="A56" s="19" t="s">
        <v>28</v>
      </c>
      <c r="B56" s="20" t="s">
        <v>86</v>
      </c>
      <c r="C56" s="20" t="s">
        <v>92</v>
      </c>
      <c r="D56" s="23" t="s">
        <v>31</v>
      </c>
      <c r="E56" s="5" t="e">
        <f>VLOOKUP(#REF!,[1]附件2!$D:$G,4,0)</f>
        <v>#REF!</v>
      </c>
      <c r="F56" s="19">
        <v>0</v>
      </c>
      <c r="G56" s="19" t="e">
        <f t="shared" si="0"/>
        <v>#REF!</v>
      </c>
      <c r="H56" s="24" t="s">
        <v>32</v>
      </c>
      <c r="I56" s="20">
        <v>1</v>
      </c>
      <c r="J56" s="5" t="s">
        <v>38</v>
      </c>
    </row>
    <row r="57" ht="28" customHeight="1" spans="1:10">
      <c r="A57" s="19" t="s">
        <v>28</v>
      </c>
      <c r="B57" s="20" t="s">
        <v>86</v>
      </c>
      <c r="C57" s="20" t="s">
        <v>93</v>
      </c>
      <c r="D57" s="23" t="s">
        <v>31</v>
      </c>
      <c r="E57" s="5">
        <v>3</v>
      </c>
      <c r="F57" s="19">
        <v>0</v>
      </c>
      <c r="G57" s="19">
        <f t="shared" si="0"/>
        <v>0.5</v>
      </c>
      <c r="H57" s="24" t="s">
        <v>32</v>
      </c>
      <c r="I57" s="20">
        <v>2.5</v>
      </c>
      <c r="J57" s="5" t="s">
        <v>38</v>
      </c>
    </row>
    <row r="58" ht="28" customHeight="1" spans="1:10">
      <c r="A58" s="19" t="s">
        <v>28</v>
      </c>
      <c r="B58" s="20" t="s">
        <v>86</v>
      </c>
      <c r="C58" s="25" t="s">
        <v>94</v>
      </c>
      <c r="D58" s="23" t="s">
        <v>31</v>
      </c>
      <c r="E58" s="5" t="e">
        <f>VLOOKUP(#REF!,[1]附件2!$D:$G,4,0)</f>
        <v>#REF!</v>
      </c>
      <c r="F58" s="19">
        <v>0</v>
      </c>
      <c r="G58" s="19" t="e">
        <f t="shared" si="0"/>
        <v>#REF!</v>
      </c>
      <c r="H58" s="24" t="s">
        <v>32</v>
      </c>
      <c r="I58" s="20">
        <v>2</v>
      </c>
      <c r="J58" s="5" t="s">
        <v>38</v>
      </c>
    </row>
    <row r="59" ht="28" customHeight="1" spans="1:10">
      <c r="A59" s="19" t="s">
        <v>28</v>
      </c>
      <c r="B59" s="20" t="s">
        <v>86</v>
      </c>
      <c r="C59" s="20" t="s">
        <v>95</v>
      </c>
      <c r="D59" s="23" t="s">
        <v>31</v>
      </c>
      <c r="E59" s="5" t="e">
        <f>VLOOKUP(#REF!,[1]附件2!$D:$G,4,0)</f>
        <v>#REF!</v>
      </c>
      <c r="F59" s="19">
        <v>0</v>
      </c>
      <c r="G59" s="19" t="e">
        <f t="shared" si="0"/>
        <v>#REF!</v>
      </c>
      <c r="H59" s="24" t="s">
        <v>32</v>
      </c>
      <c r="I59" s="20">
        <v>3</v>
      </c>
      <c r="J59" s="5" t="s">
        <v>38</v>
      </c>
    </row>
    <row r="60" ht="28" customHeight="1" spans="1:10">
      <c r="A60" s="19" t="s">
        <v>28</v>
      </c>
      <c r="B60" s="20" t="s">
        <v>96</v>
      </c>
      <c r="C60" s="20" t="s">
        <v>97</v>
      </c>
      <c r="D60" s="23" t="s">
        <v>31</v>
      </c>
      <c r="E60" s="5" t="e">
        <f>VLOOKUP(#REF!,[1]附件2!$D:$G,4,0)</f>
        <v>#REF!</v>
      </c>
      <c r="F60" s="19" t="e">
        <f>I60-E60</f>
        <v>#REF!</v>
      </c>
      <c r="G60" s="19" t="e">
        <f t="shared" si="0"/>
        <v>#REF!</v>
      </c>
      <c r="H60" s="24" t="s">
        <v>32</v>
      </c>
      <c r="I60" s="20">
        <v>3.93</v>
      </c>
      <c r="J60" s="5" t="s">
        <v>38</v>
      </c>
    </row>
    <row r="61" ht="28" customHeight="1" spans="1:10">
      <c r="A61" s="19" t="s">
        <v>28</v>
      </c>
      <c r="B61" s="20" t="s">
        <v>96</v>
      </c>
      <c r="C61" s="20" t="s">
        <v>98</v>
      </c>
      <c r="D61" s="23" t="s">
        <v>31</v>
      </c>
      <c r="E61" s="5">
        <v>3</v>
      </c>
      <c r="F61" s="19">
        <v>0</v>
      </c>
      <c r="G61" s="19">
        <f t="shared" si="0"/>
        <v>1</v>
      </c>
      <c r="H61" s="24" t="s">
        <v>32</v>
      </c>
      <c r="I61" s="20">
        <v>2</v>
      </c>
      <c r="J61" s="5" t="s">
        <v>38</v>
      </c>
    </row>
    <row r="62" ht="28" customHeight="1" spans="1:10">
      <c r="A62" s="19" t="s">
        <v>28</v>
      </c>
      <c r="B62" s="20" t="s">
        <v>96</v>
      </c>
      <c r="C62" s="20" t="s">
        <v>99</v>
      </c>
      <c r="D62" s="23" t="s">
        <v>31</v>
      </c>
      <c r="E62" s="5" t="e">
        <f>VLOOKUP(#REF!,[1]附件2!$D:$G,4,0)</f>
        <v>#REF!</v>
      </c>
      <c r="F62" s="19">
        <v>0</v>
      </c>
      <c r="G62" s="19" t="e">
        <f t="shared" si="0"/>
        <v>#REF!</v>
      </c>
      <c r="H62" s="24" t="s">
        <v>32</v>
      </c>
      <c r="I62" s="20">
        <v>3</v>
      </c>
      <c r="J62" s="5" t="s">
        <v>38</v>
      </c>
    </row>
    <row r="63" ht="28" customHeight="1" spans="1:10">
      <c r="A63" s="19" t="s">
        <v>28</v>
      </c>
      <c r="B63" s="20" t="s">
        <v>96</v>
      </c>
      <c r="C63" s="20" t="s">
        <v>100</v>
      </c>
      <c r="D63" s="23" t="s">
        <v>31</v>
      </c>
      <c r="E63" s="5" t="e">
        <f>VLOOKUP(#REF!,[1]附件2!$D:$G,4,0)</f>
        <v>#REF!</v>
      </c>
      <c r="F63" s="19">
        <v>0</v>
      </c>
      <c r="G63" s="19" t="e">
        <f t="shared" si="0"/>
        <v>#REF!</v>
      </c>
      <c r="H63" s="24" t="s">
        <v>32</v>
      </c>
      <c r="I63" s="20">
        <v>1</v>
      </c>
      <c r="J63" s="5" t="s">
        <v>38</v>
      </c>
    </row>
    <row r="64" ht="28" customHeight="1" spans="1:10">
      <c r="A64" s="19" t="s">
        <v>28</v>
      </c>
      <c r="B64" s="20" t="s">
        <v>96</v>
      </c>
      <c r="C64" s="20" t="s">
        <v>101</v>
      </c>
      <c r="D64" s="23" t="s">
        <v>31</v>
      </c>
      <c r="E64" s="5" t="e">
        <f>VLOOKUP(#REF!,[1]附件2!$D:$G,4,0)</f>
        <v>#REF!</v>
      </c>
      <c r="F64" s="19">
        <v>0</v>
      </c>
      <c r="G64" s="19" t="e">
        <f t="shared" si="0"/>
        <v>#REF!</v>
      </c>
      <c r="H64" s="24" t="s">
        <v>32</v>
      </c>
      <c r="I64" s="20">
        <v>1.3</v>
      </c>
      <c r="J64" s="5" t="s">
        <v>38</v>
      </c>
    </row>
    <row r="65" ht="28" customHeight="1" spans="1:10">
      <c r="A65" s="19" t="s">
        <v>28</v>
      </c>
      <c r="B65" s="20" t="s">
        <v>96</v>
      </c>
      <c r="C65" s="20" t="s">
        <v>102</v>
      </c>
      <c r="D65" s="23" t="s">
        <v>31</v>
      </c>
      <c r="E65" s="5" t="e">
        <f>VLOOKUP(#REF!,[1]附件2!$D:$G,4,0)</f>
        <v>#REF!</v>
      </c>
      <c r="F65" s="19">
        <v>0</v>
      </c>
      <c r="G65" s="19" t="e">
        <f t="shared" si="0"/>
        <v>#REF!</v>
      </c>
      <c r="H65" s="24" t="s">
        <v>32</v>
      </c>
      <c r="I65" s="20">
        <v>1</v>
      </c>
      <c r="J65" s="5" t="s">
        <v>38</v>
      </c>
    </row>
    <row r="66" ht="28" customHeight="1" spans="1:10">
      <c r="A66" s="19" t="s">
        <v>28</v>
      </c>
      <c r="B66" s="20" t="s">
        <v>96</v>
      </c>
      <c r="C66" s="20" t="s">
        <v>103</v>
      </c>
      <c r="D66" s="23" t="s">
        <v>31</v>
      </c>
      <c r="E66" s="5" t="e">
        <f>VLOOKUP(#REF!,[1]附件2!$D:$G,4,0)</f>
        <v>#REF!</v>
      </c>
      <c r="F66" s="19" t="e">
        <f>I66-E66</f>
        <v>#REF!</v>
      </c>
      <c r="G66" s="19" t="e">
        <f t="shared" si="0"/>
        <v>#REF!</v>
      </c>
      <c r="H66" s="24" t="s">
        <v>32</v>
      </c>
      <c r="I66" s="20">
        <v>1.35</v>
      </c>
      <c r="J66" s="5" t="s">
        <v>38</v>
      </c>
    </row>
    <row r="67" ht="28" customHeight="1" spans="1:10">
      <c r="A67" s="19" t="s">
        <v>28</v>
      </c>
      <c r="B67" s="20" t="s">
        <v>96</v>
      </c>
      <c r="C67" s="27" t="s">
        <v>104</v>
      </c>
      <c r="D67" s="23" t="s">
        <v>31</v>
      </c>
      <c r="E67" s="5" t="e">
        <f>VLOOKUP(#REF!,[1]附件2!$D:$G,4,0)</f>
        <v>#REF!</v>
      </c>
      <c r="F67" s="19">
        <v>0</v>
      </c>
      <c r="G67" s="19" t="e">
        <f t="shared" si="0"/>
        <v>#REF!</v>
      </c>
      <c r="H67" s="24" t="s">
        <v>32</v>
      </c>
      <c r="I67" s="20">
        <v>2</v>
      </c>
      <c r="J67" s="5" t="s">
        <v>38</v>
      </c>
    </row>
    <row r="68" ht="28" customHeight="1" spans="1:10">
      <c r="A68" s="19" t="s">
        <v>28</v>
      </c>
      <c r="B68" s="20" t="s">
        <v>96</v>
      </c>
      <c r="C68" s="20" t="s">
        <v>105</v>
      </c>
      <c r="D68" s="23" t="s">
        <v>31</v>
      </c>
      <c r="E68" s="5" t="e">
        <f>VLOOKUP(#REF!,[1]附件2!$D:$G,4,0)</f>
        <v>#REF!</v>
      </c>
      <c r="F68" s="19">
        <v>0</v>
      </c>
      <c r="G68" s="19" t="e">
        <f t="shared" si="0"/>
        <v>#REF!</v>
      </c>
      <c r="H68" s="24" t="s">
        <v>32</v>
      </c>
      <c r="I68" s="20">
        <v>1.5</v>
      </c>
      <c r="J68" s="5" t="s">
        <v>38</v>
      </c>
    </row>
    <row r="69" ht="28" customHeight="1" spans="1:10">
      <c r="A69" s="19" t="s">
        <v>28</v>
      </c>
      <c r="B69" s="20" t="s">
        <v>96</v>
      </c>
      <c r="C69" s="20" t="s">
        <v>106</v>
      </c>
      <c r="D69" s="23" t="s">
        <v>31</v>
      </c>
      <c r="E69" s="5" t="e">
        <f>VLOOKUP(#REF!,[1]附件2!$D:$G,4,0)</f>
        <v>#REF!</v>
      </c>
      <c r="F69" s="19" t="e">
        <f>I69-E69</f>
        <v>#REF!</v>
      </c>
      <c r="G69" s="19" t="e">
        <f t="shared" ref="G69:G132" si="1">E69+F69-I69</f>
        <v>#REF!</v>
      </c>
      <c r="H69" s="24" t="s">
        <v>32</v>
      </c>
      <c r="I69" s="20">
        <v>1.24</v>
      </c>
      <c r="J69" s="5" t="s">
        <v>38</v>
      </c>
    </row>
    <row r="70" ht="28" customHeight="1" spans="1:10">
      <c r="A70" s="19" t="s">
        <v>28</v>
      </c>
      <c r="B70" s="20" t="s">
        <v>96</v>
      </c>
      <c r="C70" s="20" t="s">
        <v>107</v>
      </c>
      <c r="D70" s="23" t="s">
        <v>31</v>
      </c>
      <c r="E70" s="5">
        <v>2.5</v>
      </c>
      <c r="F70" s="19">
        <v>0</v>
      </c>
      <c r="G70" s="19">
        <f t="shared" si="1"/>
        <v>0.5</v>
      </c>
      <c r="H70" s="24" t="s">
        <v>32</v>
      </c>
      <c r="I70" s="20">
        <v>2</v>
      </c>
      <c r="J70" s="5" t="s">
        <v>38</v>
      </c>
    </row>
    <row r="71" ht="28" customHeight="1" spans="1:10">
      <c r="A71" s="19" t="s">
        <v>28</v>
      </c>
      <c r="B71" s="20" t="s">
        <v>96</v>
      </c>
      <c r="C71" s="20" t="s">
        <v>108</v>
      </c>
      <c r="D71" s="23" t="s">
        <v>31</v>
      </c>
      <c r="E71" s="5" t="e">
        <f>VLOOKUP(#REF!,[1]附件2!$D:$G,4,0)</f>
        <v>#REF!</v>
      </c>
      <c r="F71" s="19">
        <v>0</v>
      </c>
      <c r="G71" s="19" t="e">
        <f t="shared" si="1"/>
        <v>#REF!</v>
      </c>
      <c r="H71" s="24" t="s">
        <v>32</v>
      </c>
      <c r="I71" s="20">
        <v>2.5</v>
      </c>
      <c r="J71" s="5" t="s">
        <v>38</v>
      </c>
    </row>
    <row r="72" ht="28" customHeight="1" spans="1:10">
      <c r="A72" s="19" t="s">
        <v>28</v>
      </c>
      <c r="B72" s="20" t="s">
        <v>96</v>
      </c>
      <c r="C72" s="20" t="s">
        <v>109</v>
      </c>
      <c r="D72" s="23" t="s">
        <v>31</v>
      </c>
      <c r="E72" s="5" t="e">
        <f>VLOOKUP(#REF!,[1]附件2!$D:$G,4,0)</f>
        <v>#REF!</v>
      </c>
      <c r="F72" s="19">
        <v>0</v>
      </c>
      <c r="G72" s="19" t="e">
        <f t="shared" si="1"/>
        <v>#REF!</v>
      </c>
      <c r="H72" s="24" t="s">
        <v>32</v>
      </c>
      <c r="I72" s="20">
        <v>1</v>
      </c>
      <c r="J72" s="5" t="s">
        <v>38</v>
      </c>
    </row>
    <row r="73" ht="28" customHeight="1" spans="1:10">
      <c r="A73" s="19" t="s">
        <v>28</v>
      </c>
      <c r="B73" s="20" t="s">
        <v>96</v>
      </c>
      <c r="C73" s="20" t="s">
        <v>110</v>
      </c>
      <c r="D73" s="23" t="s">
        <v>31</v>
      </c>
      <c r="E73" s="5">
        <v>2.3</v>
      </c>
      <c r="F73" s="19">
        <v>0</v>
      </c>
      <c r="G73" s="19">
        <f t="shared" si="1"/>
        <v>1.3</v>
      </c>
      <c r="H73" s="24" t="s">
        <v>32</v>
      </c>
      <c r="I73" s="20">
        <v>1</v>
      </c>
      <c r="J73" s="5" t="s">
        <v>38</v>
      </c>
    </row>
    <row r="74" ht="28" customHeight="1" spans="1:10">
      <c r="A74" s="19" t="s">
        <v>28</v>
      </c>
      <c r="B74" s="20" t="s">
        <v>111</v>
      </c>
      <c r="C74" s="20" t="s">
        <v>112</v>
      </c>
      <c r="D74" s="23" t="s">
        <v>31</v>
      </c>
      <c r="E74" s="5">
        <v>1.5</v>
      </c>
      <c r="F74" s="19">
        <v>0</v>
      </c>
      <c r="G74" s="19">
        <f t="shared" si="1"/>
        <v>0.68</v>
      </c>
      <c r="H74" s="24" t="s">
        <v>32</v>
      </c>
      <c r="I74" s="20">
        <v>0.82</v>
      </c>
      <c r="J74" s="5" t="s">
        <v>38</v>
      </c>
    </row>
    <row r="75" ht="28" customHeight="1" spans="1:10">
      <c r="A75" s="19" t="s">
        <v>28</v>
      </c>
      <c r="B75" s="20" t="s">
        <v>111</v>
      </c>
      <c r="C75" s="20" t="s">
        <v>113</v>
      </c>
      <c r="D75" s="23" t="s">
        <v>31</v>
      </c>
      <c r="E75" s="5" t="e">
        <f>VLOOKUP(#REF!,[1]附件2!$D:$G,4,0)</f>
        <v>#REF!</v>
      </c>
      <c r="F75" s="19">
        <v>0</v>
      </c>
      <c r="G75" s="19" t="e">
        <f t="shared" si="1"/>
        <v>#REF!</v>
      </c>
      <c r="H75" s="24" t="s">
        <v>32</v>
      </c>
      <c r="I75" s="20">
        <v>2.1</v>
      </c>
      <c r="J75" s="5" t="s">
        <v>38</v>
      </c>
    </row>
    <row r="76" ht="28" customHeight="1" spans="1:10">
      <c r="A76" s="19" t="s">
        <v>28</v>
      </c>
      <c r="B76" s="20" t="s">
        <v>111</v>
      </c>
      <c r="C76" s="20" t="s">
        <v>114</v>
      </c>
      <c r="D76" s="23" t="s">
        <v>31</v>
      </c>
      <c r="E76" s="5" t="e">
        <f>VLOOKUP(#REF!,[1]附件2!$D:$G,4,0)</f>
        <v>#REF!</v>
      </c>
      <c r="F76" s="19" t="e">
        <f>I76-E76</f>
        <v>#REF!</v>
      </c>
      <c r="G76" s="19" t="e">
        <f t="shared" si="1"/>
        <v>#REF!</v>
      </c>
      <c r="H76" s="24" t="s">
        <v>32</v>
      </c>
      <c r="I76" s="20">
        <v>2.54</v>
      </c>
      <c r="J76" s="5" t="s">
        <v>38</v>
      </c>
    </row>
    <row r="77" ht="28" customHeight="1" spans="1:10">
      <c r="A77" s="19" t="s">
        <v>28</v>
      </c>
      <c r="B77" s="20" t="s">
        <v>111</v>
      </c>
      <c r="C77" s="20" t="s">
        <v>115</v>
      </c>
      <c r="D77" s="23" t="s">
        <v>31</v>
      </c>
      <c r="E77" s="5">
        <v>2</v>
      </c>
      <c r="F77" s="19">
        <v>0</v>
      </c>
      <c r="G77" s="19">
        <f t="shared" si="1"/>
        <v>0.5</v>
      </c>
      <c r="H77" s="24" t="s">
        <v>32</v>
      </c>
      <c r="I77" s="20">
        <v>1.5</v>
      </c>
      <c r="J77" s="5" t="s">
        <v>38</v>
      </c>
    </row>
    <row r="78" ht="28" customHeight="1" spans="1:10">
      <c r="A78" s="19" t="s">
        <v>28</v>
      </c>
      <c r="B78" s="20" t="s">
        <v>111</v>
      </c>
      <c r="C78" s="20" t="s">
        <v>116</v>
      </c>
      <c r="D78" s="23" t="s">
        <v>31</v>
      </c>
      <c r="E78" s="5" t="e">
        <f>VLOOKUP(#REF!,[1]附件2!$D:$G,4,0)</f>
        <v>#REF!</v>
      </c>
      <c r="F78" s="19">
        <v>0</v>
      </c>
      <c r="G78" s="19" t="e">
        <f t="shared" si="1"/>
        <v>#REF!</v>
      </c>
      <c r="H78" s="24" t="s">
        <v>32</v>
      </c>
      <c r="I78" s="20">
        <v>1.6</v>
      </c>
      <c r="J78" s="5" t="s">
        <v>38</v>
      </c>
    </row>
    <row r="79" ht="28" customHeight="1" spans="1:10">
      <c r="A79" s="19" t="s">
        <v>28</v>
      </c>
      <c r="B79" s="20" t="s">
        <v>111</v>
      </c>
      <c r="C79" s="25" t="s">
        <v>117</v>
      </c>
      <c r="D79" s="23" t="s">
        <v>31</v>
      </c>
      <c r="E79" s="5" t="e">
        <f>VLOOKUP(#REF!,[1]附件2!$D:$G,4,0)</f>
        <v>#REF!</v>
      </c>
      <c r="F79" s="19">
        <v>0</v>
      </c>
      <c r="G79" s="19" t="e">
        <f t="shared" si="1"/>
        <v>#REF!</v>
      </c>
      <c r="H79" s="24" t="s">
        <v>32</v>
      </c>
      <c r="I79" s="20">
        <v>1.63</v>
      </c>
      <c r="J79" s="5" t="s">
        <v>38</v>
      </c>
    </row>
    <row r="80" ht="28" customHeight="1" spans="1:10">
      <c r="A80" s="19" t="s">
        <v>28</v>
      </c>
      <c r="B80" s="20" t="s">
        <v>111</v>
      </c>
      <c r="C80" s="20" t="s">
        <v>118</v>
      </c>
      <c r="D80" s="23" t="s">
        <v>31</v>
      </c>
      <c r="E80" s="5">
        <v>3</v>
      </c>
      <c r="F80" s="19">
        <v>0</v>
      </c>
      <c r="G80" s="19">
        <f t="shared" si="1"/>
        <v>1</v>
      </c>
      <c r="H80" s="24" t="s">
        <v>32</v>
      </c>
      <c r="I80" s="20">
        <v>2</v>
      </c>
      <c r="J80" s="5" t="s">
        <v>38</v>
      </c>
    </row>
    <row r="81" ht="28" customHeight="1" spans="1:10">
      <c r="A81" s="19" t="s">
        <v>28</v>
      </c>
      <c r="B81" s="20" t="s">
        <v>111</v>
      </c>
      <c r="C81" s="20" t="s">
        <v>119</v>
      </c>
      <c r="D81" s="23" t="s">
        <v>31</v>
      </c>
      <c r="E81" s="5" t="e">
        <f>VLOOKUP(#REF!,[1]附件2!$D:$G,4,0)</f>
        <v>#REF!</v>
      </c>
      <c r="F81" s="19">
        <v>0</v>
      </c>
      <c r="G81" s="19" t="e">
        <f t="shared" si="1"/>
        <v>#REF!</v>
      </c>
      <c r="H81" s="24" t="s">
        <v>32</v>
      </c>
      <c r="I81" s="20">
        <v>2.3</v>
      </c>
      <c r="J81" s="5" t="s">
        <v>38</v>
      </c>
    </row>
    <row r="82" ht="28" customHeight="1" spans="1:10">
      <c r="A82" s="19" t="s">
        <v>28</v>
      </c>
      <c r="B82" s="20" t="s">
        <v>111</v>
      </c>
      <c r="C82" s="20" t="s">
        <v>120</v>
      </c>
      <c r="D82" s="23" t="s">
        <v>31</v>
      </c>
      <c r="E82" s="5" t="e">
        <f>VLOOKUP(#REF!,[1]附件2!$D:$G,4,0)</f>
        <v>#REF!</v>
      </c>
      <c r="F82" s="19">
        <v>0</v>
      </c>
      <c r="G82" s="19" t="e">
        <f t="shared" si="1"/>
        <v>#REF!</v>
      </c>
      <c r="H82" s="24" t="s">
        <v>32</v>
      </c>
      <c r="I82" s="20">
        <v>1.2</v>
      </c>
      <c r="J82" s="5" t="s">
        <v>38</v>
      </c>
    </row>
    <row r="83" ht="28" customHeight="1" spans="1:10">
      <c r="A83" s="19" t="s">
        <v>28</v>
      </c>
      <c r="B83" s="20" t="s">
        <v>111</v>
      </c>
      <c r="C83" s="20" t="s">
        <v>121</v>
      </c>
      <c r="D83" s="23" t="s">
        <v>31</v>
      </c>
      <c r="E83" s="5" t="e">
        <f>VLOOKUP(#REF!,[1]附件2!$D:$G,4,0)</f>
        <v>#REF!</v>
      </c>
      <c r="F83" s="19">
        <v>0</v>
      </c>
      <c r="G83" s="19" t="e">
        <f t="shared" si="1"/>
        <v>#REF!</v>
      </c>
      <c r="H83" s="24" t="s">
        <v>32</v>
      </c>
      <c r="I83" s="20">
        <v>2</v>
      </c>
      <c r="J83" s="5" t="s">
        <v>38</v>
      </c>
    </row>
    <row r="84" ht="28" customHeight="1" spans="1:10">
      <c r="A84" s="19" t="s">
        <v>28</v>
      </c>
      <c r="B84" s="20" t="s">
        <v>111</v>
      </c>
      <c r="C84" s="20" t="s">
        <v>122</v>
      </c>
      <c r="D84" s="23" t="s">
        <v>31</v>
      </c>
      <c r="E84" s="5" t="e">
        <f>VLOOKUP(#REF!,[1]附件2!$D:$G,4,0)</f>
        <v>#REF!</v>
      </c>
      <c r="F84" s="19" t="e">
        <f>I84-E84</f>
        <v>#REF!</v>
      </c>
      <c r="G84" s="19" t="e">
        <f t="shared" si="1"/>
        <v>#REF!</v>
      </c>
      <c r="H84" s="24" t="s">
        <v>32</v>
      </c>
      <c r="I84" s="20">
        <v>2.85</v>
      </c>
      <c r="J84" s="5" t="s">
        <v>38</v>
      </c>
    </row>
    <row r="85" ht="28" customHeight="1" spans="1:10">
      <c r="A85" s="19" t="s">
        <v>28</v>
      </c>
      <c r="B85" s="20" t="s">
        <v>111</v>
      </c>
      <c r="C85" s="20" t="s">
        <v>123</v>
      </c>
      <c r="D85" s="23" t="s">
        <v>31</v>
      </c>
      <c r="E85" s="5" t="e">
        <f>VLOOKUP(#REF!,[1]附件2!$D:$G,4,0)</f>
        <v>#REF!</v>
      </c>
      <c r="F85" s="19" t="e">
        <f>I85-E85</f>
        <v>#REF!</v>
      </c>
      <c r="G85" s="19" t="e">
        <f t="shared" si="1"/>
        <v>#REF!</v>
      </c>
      <c r="H85" s="24" t="s">
        <v>32</v>
      </c>
      <c r="I85" s="20">
        <v>1.91</v>
      </c>
      <c r="J85" s="5" t="s">
        <v>38</v>
      </c>
    </row>
    <row r="86" ht="28" customHeight="1" spans="1:10">
      <c r="A86" s="19" t="s">
        <v>28</v>
      </c>
      <c r="B86" s="20" t="s">
        <v>111</v>
      </c>
      <c r="C86" s="20" t="s">
        <v>124</v>
      </c>
      <c r="D86" s="23" t="s">
        <v>31</v>
      </c>
      <c r="E86" s="5" t="e">
        <f>VLOOKUP(#REF!,[1]附件2!$D:$G,4,0)</f>
        <v>#REF!</v>
      </c>
      <c r="F86" s="19">
        <v>0</v>
      </c>
      <c r="G86" s="19" t="e">
        <f t="shared" si="1"/>
        <v>#REF!</v>
      </c>
      <c r="H86" s="24" t="s">
        <v>32</v>
      </c>
      <c r="I86" s="20">
        <v>1.6</v>
      </c>
      <c r="J86" s="5" t="s">
        <v>38</v>
      </c>
    </row>
    <row r="87" ht="28" customHeight="1" spans="1:10">
      <c r="A87" s="19" t="s">
        <v>28</v>
      </c>
      <c r="B87" s="20" t="s">
        <v>111</v>
      </c>
      <c r="C87" s="25" t="s">
        <v>125</v>
      </c>
      <c r="D87" s="23" t="s">
        <v>31</v>
      </c>
      <c r="E87" s="5" t="e">
        <f>VLOOKUP(#REF!,[1]附件2!$D:$G,4,0)</f>
        <v>#REF!</v>
      </c>
      <c r="F87" s="19">
        <v>0</v>
      </c>
      <c r="G87" s="19" t="e">
        <f t="shared" si="1"/>
        <v>#REF!</v>
      </c>
      <c r="H87" s="24" t="s">
        <v>32</v>
      </c>
      <c r="I87" s="20">
        <v>1.56</v>
      </c>
      <c r="J87" s="5" t="s">
        <v>38</v>
      </c>
    </row>
    <row r="88" ht="28" customHeight="1" spans="1:10">
      <c r="A88" s="19" t="s">
        <v>28</v>
      </c>
      <c r="B88" s="20" t="s">
        <v>111</v>
      </c>
      <c r="C88" s="20" t="s">
        <v>126</v>
      </c>
      <c r="D88" s="23" t="s">
        <v>31</v>
      </c>
      <c r="E88" s="5" t="e">
        <f>VLOOKUP(#REF!,[1]附件2!$D:$G,4,0)</f>
        <v>#REF!</v>
      </c>
      <c r="F88" s="19" t="e">
        <f>I88-E88</f>
        <v>#REF!</v>
      </c>
      <c r="G88" s="19" t="e">
        <f t="shared" si="1"/>
        <v>#REF!</v>
      </c>
      <c r="H88" s="24" t="s">
        <v>32</v>
      </c>
      <c r="I88" s="20">
        <v>3.75</v>
      </c>
      <c r="J88" s="5" t="s">
        <v>38</v>
      </c>
    </row>
    <row r="89" ht="28" customHeight="1" spans="1:10">
      <c r="A89" s="19" t="s">
        <v>28</v>
      </c>
      <c r="B89" s="20" t="s">
        <v>111</v>
      </c>
      <c r="C89" s="20" t="s">
        <v>127</v>
      </c>
      <c r="D89" s="23" t="s">
        <v>31</v>
      </c>
      <c r="E89" s="5" t="e">
        <f>VLOOKUP(#REF!,[1]附件2!$D:$G,4,0)</f>
        <v>#REF!</v>
      </c>
      <c r="F89" s="19" t="e">
        <f>I89-E89</f>
        <v>#REF!</v>
      </c>
      <c r="G89" s="19" t="e">
        <f t="shared" si="1"/>
        <v>#REF!</v>
      </c>
      <c r="H89" s="24" t="s">
        <v>32</v>
      </c>
      <c r="I89" s="20">
        <v>1.9</v>
      </c>
      <c r="J89" s="5" t="s">
        <v>38</v>
      </c>
    </row>
    <row r="90" ht="28" customHeight="1" spans="1:10">
      <c r="A90" s="19" t="s">
        <v>28</v>
      </c>
      <c r="B90" s="20" t="s">
        <v>111</v>
      </c>
      <c r="C90" s="24" t="s">
        <v>128</v>
      </c>
      <c r="D90" s="23" t="s">
        <v>31</v>
      </c>
      <c r="E90" s="5" t="e">
        <f>VLOOKUP(#REF!,[1]附件2!$D:$G,4,0)</f>
        <v>#REF!</v>
      </c>
      <c r="F90" s="19">
        <v>0</v>
      </c>
      <c r="G90" s="19" t="e">
        <f t="shared" si="1"/>
        <v>#REF!</v>
      </c>
      <c r="H90" s="24" t="s">
        <v>32</v>
      </c>
      <c r="I90" s="20">
        <v>1.25</v>
      </c>
      <c r="J90" s="5" t="s">
        <v>38</v>
      </c>
    </row>
    <row r="91" ht="28" customHeight="1" spans="1:10">
      <c r="A91" s="19" t="s">
        <v>28</v>
      </c>
      <c r="B91" s="20" t="s">
        <v>111</v>
      </c>
      <c r="C91" s="24" t="s">
        <v>129</v>
      </c>
      <c r="D91" s="23" t="s">
        <v>31</v>
      </c>
      <c r="E91" s="5" t="e">
        <f>VLOOKUP(#REF!,[1]附件2!$D:$G,4,0)</f>
        <v>#REF!</v>
      </c>
      <c r="F91" s="19">
        <v>0</v>
      </c>
      <c r="G91" s="19" t="e">
        <f t="shared" si="1"/>
        <v>#REF!</v>
      </c>
      <c r="H91" s="24" t="s">
        <v>32</v>
      </c>
      <c r="I91" s="20">
        <v>1.34</v>
      </c>
      <c r="J91" s="5" t="s">
        <v>38</v>
      </c>
    </row>
    <row r="92" ht="28" customHeight="1" spans="1:10">
      <c r="A92" s="19" t="s">
        <v>28</v>
      </c>
      <c r="B92" s="20" t="s">
        <v>111</v>
      </c>
      <c r="C92" s="20" t="s">
        <v>130</v>
      </c>
      <c r="D92" s="23" t="s">
        <v>31</v>
      </c>
      <c r="E92" s="5" t="e">
        <f>VLOOKUP(#REF!,[1]附件2!$D:$G,4,0)</f>
        <v>#REF!</v>
      </c>
      <c r="F92" s="19">
        <v>0</v>
      </c>
      <c r="G92" s="19" t="e">
        <f t="shared" si="1"/>
        <v>#REF!</v>
      </c>
      <c r="H92" s="24" t="s">
        <v>32</v>
      </c>
      <c r="I92" s="20">
        <v>1</v>
      </c>
      <c r="J92" s="5" t="s">
        <v>38</v>
      </c>
    </row>
    <row r="93" ht="28" customHeight="1" spans="1:10">
      <c r="A93" s="19" t="s">
        <v>28</v>
      </c>
      <c r="B93" s="20" t="s">
        <v>111</v>
      </c>
      <c r="C93" s="20" t="s">
        <v>131</v>
      </c>
      <c r="D93" s="23" t="s">
        <v>31</v>
      </c>
      <c r="E93" s="5" t="e">
        <f>VLOOKUP(#REF!,[1]附件2!$D:$G,4,0)</f>
        <v>#REF!</v>
      </c>
      <c r="F93" s="19" t="e">
        <f>I93-E93</f>
        <v>#REF!</v>
      </c>
      <c r="G93" s="19" t="e">
        <f t="shared" si="1"/>
        <v>#REF!</v>
      </c>
      <c r="H93" s="24" t="s">
        <v>32</v>
      </c>
      <c r="I93" s="20">
        <v>2.23</v>
      </c>
      <c r="J93" s="5" t="s">
        <v>38</v>
      </c>
    </row>
    <row r="94" ht="28" customHeight="1" spans="1:10">
      <c r="A94" s="19" t="s">
        <v>28</v>
      </c>
      <c r="B94" s="20" t="s">
        <v>111</v>
      </c>
      <c r="C94" s="20" t="s">
        <v>125</v>
      </c>
      <c r="D94" s="23" t="s">
        <v>31</v>
      </c>
      <c r="E94" s="5" t="e">
        <f>VLOOKUP(#REF!,[1]附件2!$D:$G,4,0)</f>
        <v>#REF!</v>
      </c>
      <c r="F94" s="19">
        <v>0</v>
      </c>
      <c r="G94" s="19" t="e">
        <f t="shared" si="1"/>
        <v>#REF!</v>
      </c>
      <c r="H94" s="24" t="s">
        <v>32</v>
      </c>
      <c r="I94" s="20">
        <v>1</v>
      </c>
      <c r="J94" s="5" t="s">
        <v>38</v>
      </c>
    </row>
    <row r="95" ht="28" customHeight="1" spans="1:10">
      <c r="A95" s="19" t="s">
        <v>28</v>
      </c>
      <c r="B95" s="20" t="s">
        <v>111</v>
      </c>
      <c r="C95" s="20" t="s">
        <v>132</v>
      </c>
      <c r="D95" s="23" t="s">
        <v>31</v>
      </c>
      <c r="E95" s="5" t="e">
        <f>VLOOKUP(#REF!,[1]附件2!$D:$G,4,0)</f>
        <v>#REF!</v>
      </c>
      <c r="F95" s="19">
        <v>0</v>
      </c>
      <c r="G95" s="19" t="e">
        <f t="shared" si="1"/>
        <v>#REF!</v>
      </c>
      <c r="H95" s="24" t="s">
        <v>32</v>
      </c>
      <c r="I95" s="20">
        <v>1.5</v>
      </c>
      <c r="J95" s="5" t="s">
        <v>38</v>
      </c>
    </row>
    <row r="96" ht="28" customHeight="1" spans="1:10">
      <c r="A96" s="19" t="s">
        <v>28</v>
      </c>
      <c r="B96" s="20" t="s">
        <v>111</v>
      </c>
      <c r="C96" s="20" t="s">
        <v>133</v>
      </c>
      <c r="D96" s="23" t="s">
        <v>31</v>
      </c>
      <c r="E96" s="5" t="e">
        <f>VLOOKUP(#REF!,[1]附件2!$D:$G,4,0)</f>
        <v>#REF!</v>
      </c>
      <c r="F96" s="19">
        <v>0</v>
      </c>
      <c r="G96" s="19" t="e">
        <f t="shared" si="1"/>
        <v>#REF!</v>
      </c>
      <c r="H96" s="24" t="s">
        <v>32</v>
      </c>
      <c r="I96" s="20">
        <v>0.6</v>
      </c>
      <c r="J96" s="5" t="s">
        <v>38</v>
      </c>
    </row>
    <row r="97" ht="28" customHeight="1" spans="1:10">
      <c r="A97" s="19" t="s">
        <v>28</v>
      </c>
      <c r="B97" s="20" t="s">
        <v>111</v>
      </c>
      <c r="C97" s="20" t="s">
        <v>134</v>
      </c>
      <c r="D97" s="23" t="s">
        <v>31</v>
      </c>
      <c r="E97" s="5" t="e">
        <f>VLOOKUP(#REF!,[1]附件2!$D:$G,4,0)</f>
        <v>#REF!</v>
      </c>
      <c r="F97" s="19" t="e">
        <f>I97-E97</f>
        <v>#REF!</v>
      </c>
      <c r="G97" s="19" t="e">
        <f t="shared" si="1"/>
        <v>#REF!</v>
      </c>
      <c r="H97" s="24" t="s">
        <v>32</v>
      </c>
      <c r="I97" s="20">
        <v>2.55</v>
      </c>
      <c r="J97" s="5" t="s">
        <v>38</v>
      </c>
    </row>
    <row r="98" ht="28" customHeight="1" spans="1:10">
      <c r="A98" s="19" t="s">
        <v>28</v>
      </c>
      <c r="B98" s="20" t="s">
        <v>111</v>
      </c>
      <c r="C98" s="25" t="s">
        <v>135</v>
      </c>
      <c r="D98" s="23" t="s">
        <v>31</v>
      </c>
      <c r="E98" s="5" t="e">
        <f>VLOOKUP(#REF!,[1]附件2!$D:$G,4,0)</f>
        <v>#REF!</v>
      </c>
      <c r="F98" s="19" t="e">
        <f>I98-E98</f>
        <v>#REF!</v>
      </c>
      <c r="G98" s="19" t="e">
        <f t="shared" si="1"/>
        <v>#REF!</v>
      </c>
      <c r="H98" s="24" t="s">
        <v>32</v>
      </c>
      <c r="I98" s="20">
        <v>1.89</v>
      </c>
      <c r="J98" s="5" t="s">
        <v>38</v>
      </c>
    </row>
    <row r="99" ht="28" customHeight="1" spans="1:10">
      <c r="A99" s="19" t="s">
        <v>28</v>
      </c>
      <c r="B99" s="20" t="s">
        <v>111</v>
      </c>
      <c r="C99" s="20" t="s">
        <v>136</v>
      </c>
      <c r="D99" s="23" t="s">
        <v>31</v>
      </c>
      <c r="E99" s="5" t="e">
        <f>VLOOKUP(#REF!,[1]附件2!$D:$G,4,0)</f>
        <v>#REF!</v>
      </c>
      <c r="F99" s="19" t="e">
        <f>I99-E99</f>
        <v>#REF!</v>
      </c>
      <c r="G99" s="19" t="e">
        <f t="shared" si="1"/>
        <v>#REF!</v>
      </c>
      <c r="H99" s="24" t="s">
        <v>32</v>
      </c>
      <c r="I99" s="20">
        <v>1.1</v>
      </c>
      <c r="J99" s="5" t="s">
        <v>38</v>
      </c>
    </row>
    <row r="100" ht="28" customHeight="1" spans="1:10">
      <c r="A100" s="19" t="s">
        <v>28</v>
      </c>
      <c r="B100" s="20" t="s">
        <v>111</v>
      </c>
      <c r="C100" s="20" t="s">
        <v>137</v>
      </c>
      <c r="D100" s="23" t="s">
        <v>31</v>
      </c>
      <c r="E100" s="5">
        <v>1</v>
      </c>
      <c r="F100" s="19">
        <v>0</v>
      </c>
      <c r="G100" s="19">
        <f t="shared" si="1"/>
        <v>0.2</v>
      </c>
      <c r="H100" s="24" t="s">
        <v>32</v>
      </c>
      <c r="I100" s="20">
        <v>0.8</v>
      </c>
      <c r="J100" s="5" t="s">
        <v>38</v>
      </c>
    </row>
    <row r="101" ht="28" customHeight="1" spans="1:10">
      <c r="A101" s="19" t="s">
        <v>28</v>
      </c>
      <c r="B101" s="20" t="s">
        <v>111</v>
      </c>
      <c r="C101" s="20" t="s">
        <v>138</v>
      </c>
      <c r="D101" s="23" t="s">
        <v>31</v>
      </c>
      <c r="E101" s="5" t="e">
        <f>VLOOKUP(#REF!,[1]附件2!$D:$G,4,0)</f>
        <v>#REF!</v>
      </c>
      <c r="F101" s="19">
        <v>0</v>
      </c>
      <c r="G101" s="19" t="e">
        <f t="shared" si="1"/>
        <v>#REF!</v>
      </c>
      <c r="H101" s="24" t="s">
        <v>32</v>
      </c>
      <c r="I101" s="20">
        <v>1.86</v>
      </c>
      <c r="J101" s="5" t="s">
        <v>38</v>
      </c>
    </row>
    <row r="102" ht="28" customHeight="1" spans="1:10">
      <c r="A102" s="19" t="s">
        <v>28</v>
      </c>
      <c r="B102" s="20" t="s">
        <v>111</v>
      </c>
      <c r="C102" s="20" t="s">
        <v>139</v>
      </c>
      <c r="D102" s="23" t="s">
        <v>31</v>
      </c>
      <c r="E102" s="5" t="e">
        <f>VLOOKUP(#REF!,[1]附件2!$D:$G,4,0)</f>
        <v>#REF!</v>
      </c>
      <c r="F102" s="19">
        <v>0</v>
      </c>
      <c r="G102" s="19" t="e">
        <f t="shared" si="1"/>
        <v>#REF!</v>
      </c>
      <c r="H102" s="24" t="s">
        <v>32</v>
      </c>
      <c r="I102" s="20">
        <v>1.5</v>
      </c>
      <c r="J102" s="5" t="s">
        <v>38</v>
      </c>
    </row>
    <row r="103" ht="28" customHeight="1" spans="1:10">
      <c r="A103" s="19" t="s">
        <v>28</v>
      </c>
      <c r="B103" s="20" t="s">
        <v>111</v>
      </c>
      <c r="C103" s="20" t="s">
        <v>140</v>
      </c>
      <c r="D103" s="23" t="s">
        <v>31</v>
      </c>
      <c r="E103" s="5">
        <v>1.5</v>
      </c>
      <c r="F103" s="19">
        <v>0</v>
      </c>
      <c r="G103" s="19">
        <f t="shared" si="1"/>
        <v>1</v>
      </c>
      <c r="H103" s="24" t="s">
        <v>32</v>
      </c>
      <c r="I103" s="20">
        <v>0.5</v>
      </c>
      <c r="J103" s="5" t="s">
        <v>38</v>
      </c>
    </row>
    <row r="104" ht="28" customHeight="1" spans="1:10">
      <c r="A104" s="19" t="s">
        <v>28</v>
      </c>
      <c r="B104" s="20" t="s">
        <v>111</v>
      </c>
      <c r="C104" s="20" t="s">
        <v>141</v>
      </c>
      <c r="D104" s="23" t="s">
        <v>31</v>
      </c>
      <c r="E104" s="5" t="e">
        <f>VLOOKUP(#REF!,[1]附件2!$D:$G,4,0)</f>
        <v>#REF!</v>
      </c>
      <c r="F104" s="19">
        <v>0</v>
      </c>
      <c r="G104" s="19" t="e">
        <f t="shared" si="1"/>
        <v>#REF!</v>
      </c>
      <c r="H104" s="24" t="s">
        <v>32</v>
      </c>
      <c r="I104" s="20">
        <v>0.25</v>
      </c>
      <c r="J104" s="5" t="s">
        <v>38</v>
      </c>
    </row>
    <row r="105" ht="28" customHeight="1" spans="1:10">
      <c r="A105" s="19" t="s">
        <v>28</v>
      </c>
      <c r="B105" s="20" t="s">
        <v>111</v>
      </c>
      <c r="C105" s="20" t="s">
        <v>142</v>
      </c>
      <c r="D105" s="23" t="s">
        <v>31</v>
      </c>
      <c r="E105" s="5">
        <v>1</v>
      </c>
      <c r="F105" s="19">
        <v>0</v>
      </c>
      <c r="G105" s="19">
        <f t="shared" si="1"/>
        <v>0.67</v>
      </c>
      <c r="H105" s="24" t="s">
        <v>32</v>
      </c>
      <c r="I105" s="20">
        <v>0.33</v>
      </c>
      <c r="J105" s="5" t="s">
        <v>38</v>
      </c>
    </row>
    <row r="106" ht="28" customHeight="1" spans="1:10">
      <c r="A106" s="19" t="s">
        <v>28</v>
      </c>
      <c r="B106" s="20" t="s">
        <v>111</v>
      </c>
      <c r="C106" s="20" t="s">
        <v>143</v>
      </c>
      <c r="D106" s="23" t="s">
        <v>31</v>
      </c>
      <c r="E106" s="5" t="e">
        <f>VLOOKUP(#REF!,[1]附件2!$D:$G,4,0)</f>
        <v>#REF!</v>
      </c>
      <c r="F106" s="19">
        <v>0</v>
      </c>
      <c r="G106" s="19" t="e">
        <f t="shared" si="1"/>
        <v>#REF!</v>
      </c>
      <c r="H106" s="24" t="s">
        <v>32</v>
      </c>
      <c r="I106" s="20">
        <v>0.66</v>
      </c>
      <c r="J106" s="5" t="s">
        <v>38</v>
      </c>
    </row>
    <row r="107" ht="28" customHeight="1" spans="1:10">
      <c r="A107" s="19" t="s">
        <v>28</v>
      </c>
      <c r="B107" s="20" t="s">
        <v>111</v>
      </c>
      <c r="C107" s="20" t="s">
        <v>144</v>
      </c>
      <c r="D107" s="23" t="s">
        <v>31</v>
      </c>
      <c r="E107" s="5" t="e">
        <f>VLOOKUP(#REF!,[1]附件2!$D:$G,4,0)</f>
        <v>#REF!</v>
      </c>
      <c r="F107" s="19">
        <v>0</v>
      </c>
      <c r="G107" s="19" t="e">
        <f t="shared" si="1"/>
        <v>#REF!</v>
      </c>
      <c r="H107" s="24" t="s">
        <v>32</v>
      </c>
      <c r="I107" s="20">
        <v>0.75</v>
      </c>
      <c r="J107" s="5" t="s">
        <v>38</v>
      </c>
    </row>
    <row r="108" ht="28" customHeight="1" spans="1:10">
      <c r="A108" s="19" t="s">
        <v>28</v>
      </c>
      <c r="B108" s="20" t="s">
        <v>111</v>
      </c>
      <c r="C108" s="20" t="s">
        <v>145</v>
      </c>
      <c r="D108" s="23" t="s">
        <v>31</v>
      </c>
      <c r="E108" s="5" t="e">
        <f>VLOOKUP(#REF!,[1]附件2!$D:$G,4,0)</f>
        <v>#REF!</v>
      </c>
      <c r="F108" s="19" t="e">
        <f>I108-E108</f>
        <v>#REF!</v>
      </c>
      <c r="G108" s="19" t="e">
        <f t="shared" si="1"/>
        <v>#REF!</v>
      </c>
      <c r="H108" s="24" t="s">
        <v>32</v>
      </c>
      <c r="I108" s="20">
        <v>1.82</v>
      </c>
      <c r="J108" s="5" t="s">
        <v>38</v>
      </c>
    </row>
    <row r="109" ht="28" customHeight="1" spans="1:10">
      <c r="A109" s="19" t="s">
        <v>28</v>
      </c>
      <c r="B109" s="20" t="s">
        <v>111</v>
      </c>
      <c r="C109" s="20" t="s">
        <v>146</v>
      </c>
      <c r="D109" s="23" t="s">
        <v>31</v>
      </c>
      <c r="E109" s="5" t="e">
        <f>VLOOKUP(#REF!,[1]附件2!$D:$G,4,0)</f>
        <v>#REF!</v>
      </c>
      <c r="F109" s="19">
        <v>0</v>
      </c>
      <c r="G109" s="19" t="e">
        <f t="shared" si="1"/>
        <v>#REF!</v>
      </c>
      <c r="H109" s="24" t="s">
        <v>32</v>
      </c>
      <c r="I109" s="20">
        <v>1.5</v>
      </c>
      <c r="J109" s="5" t="s">
        <v>38</v>
      </c>
    </row>
    <row r="110" ht="28" customHeight="1" spans="1:10">
      <c r="A110" s="19" t="s">
        <v>28</v>
      </c>
      <c r="B110" s="20" t="s">
        <v>111</v>
      </c>
      <c r="C110" s="20" t="s">
        <v>147</v>
      </c>
      <c r="D110" s="23" t="s">
        <v>31</v>
      </c>
      <c r="E110" s="5">
        <v>2</v>
      </c>
      <c r="F110" s="19">
        <v>0</v>
      </c>
      <c r="G110" s="19">
        <f t="shared" si="1"/>
        <v>0.4</v>
      </c>
      <c r="H110" s="24" t="s">
        <v>32</v>
      </c>
      <c r="I110" s="20">
        <v>1.6</v>
      </c>
      <c r="J110" s="5" t="s">
        <v>38</v>
      </c>
    </row>
    <row r="111" ht="28" customHeight="1" spans="1:10">
      <c r="A111" s="19" t="s">
        <v>28</v>
      </c>
      <c r="B111" s="20" t="s">
        <v>111</v>
      </c>
      <c r="C111" s="20" t="s">
        <v>148</v>
      </c>
      <c r="D111" s="23" t="s">
        <v>31</v>
      </c>
      <c r="E111" s="5" t="e">
        <f>VLOOKUP(#REF!,[1]附件2!$D:$G,4,0)</f>
        <v>#REF!</v>
      </c>
      <c r="F111" s="19" t="e">
        <f>I111-E111</f>
        <v>#REF!</v>
      </c>
      <c r="G111" s="19" t="e">
        <f t="shared" si="1"/>
        <v>#REF!</v>
      </c>
      <c r="H111" s="24" t="s">
        <v>32</v>
      </c>
      <c r="I111" s="20">
        <v>2.19</v>
      </c>
      <c r="J111" s="5" t="s">
        <v>38</v>
      </c>
    </row>
    <row r="112" ht="28" customHeight="1" spans="1:10">
      <c r="A112" s="19" t="s">
        <v>28</v>
      </c>
      <c r="B112" s="20" t="s">
        <v>111</v>
      </c>
      <c r="C112" s="20" t="s">
        <v>149</v>
      </c>
      <c r="D112" s="23" t="s">
        <v>31</v>
      </c>
      <c r="E112" s="5" t="e">
        <f>VLOOKUP(#REF!,[1]附件2!$D:$G,4,0)</f>
        <v>#REF!</v>
      </c>
      <c r="F112" s="19" t="e">
        <f>I112-E112</f>
        <v>#REF!</v>
      </c>
      <c r="G112" s="19" t="e">
        <f t="shared" si="1"/>
        <v>#REF!</v>
      </c>
      <c r="H112" s="24" t="s">
        <v>32</v>
      </c>
      <c r="I112" s="20">
        <v>1.51</v>
      </c>
      <c r="J112" s="5" t="s">
        <v>38</v>
      </c>
    </row>
    <row r="113" ht="28" customHeight="1" spans="1:10">
      <c r="A113" s="19" t="s">
        <v>28</v>
      </c>
      <c r="B113" s="20" t="s">
        <v>111</v>
      </c>
      <c r="C113" s="20" t="s">
        <v>150</v>
      </c>
      <c r="D113" s="23" t="s">
        <v>31</v>
      </c>
      <c r="E113" s="5" t="e">
        <f>VLOOKUP(#REF!,[1]附件2!$D:$G,4,0)</f>
        <v>#REF!</v>
      </c>
      <c r="F113" s="19" t="e">
        <f>I113-E113</f>
        <v>#REF!</v>
      </c>
      <c r="G113" s="19" t="e">
        <f t="shared" si="1"/>
        <v>#REF!</v>
      </c>
      <c r="H113" s="24" t="s">
        <v>32</v>
      </c>
      <c r="I113" s="20">
        <v>1.48</v>
      </c>
      <c r="J113" s="5" t="s">
        <v>38</v>
      </c>
    </row>
    <row r="114" ht="28" customHeight="1" spans="1:10">
      <c r="A114" s="19" t="s">
        <v>28</v>
      </c>
      <c r="B114" s="20" t="s">
        <v>111</v>
      </c>
      <c r="C114" s="20" t="s">
        <v>151</v>
      </c>
      <c r="D114" s="23" t="s">
        <v>31</v>
      </c>
      <c r="E114" s="5">
        <v>1</v>
      </c>
      <c r="F114" s="19">
        <f>I114-E114</f>
        <v>0</v>
      </c>
      <c r="G114" s="19">
        <f t="shared" si="1"/>
        <v>0</v>
      </c>
      <c r="H114" s="24" t="s">
        <v>32</v>
      </c>
      <c r="I114" s="20">
        <v>1</v>
      </c>
      <c r="J114" s="5" t="s">
        <v>38</v>
      </c>
    </row>
    <row r="115" ht="28" customHeight="1" spans="1:10">
      <c r="A115" s="19" t="s">
        <v>28</v>
      </c>
      <c r="B115" s="20" t="s">
        <v>111</v>
      </c>
      <c r="C115" s="20" t="s">
        <v>152</v>
      </c>
      <c r="D115" s="23" t="s">
        <v>31</v>
      </c>
      <c r="E115" s="5" t="e">
        <f>VLOOKUP(#REF!,[1]附件2!$D:$G,4,0)</f>
        <v>#REF!</v>
      </c>
      <c r="F115" s="19">
        <v>0</v>
      </c>
      <c r="G115" s="19" t="e">
        <f t="shared" si="1"/>
        <v>#REF!</v>
      </c>
      <c r="H115" s="24" t="s">
        <v>32</v>
      </c>
      <c r="I115" s="20">
        <v>2.2</v>
      </c>
      <c r="J115" s="5" t="s">
        <v>38</v>
      </c>
    </row>
    <row r="116" ht="28" customHeight="1" spans="1:10">
      <c r="A116" s="19" t="s">
        <v>28</v>
      </c>
      <c r="B116" s="20" t="s">
        <v>111</v>
      </c>
      <c r="C116" s="20" t="s">
        <v>153</v>
      </c>
      <c r="D116" s="23" t="s">
        <v>31</v>
      </c>
      <c r="E116" s="5" t="e">
        <f>VLOOKUP(#REF!,[1]附件2!$D:$G,4,0)</f>
        <v>#REF!</v>
      </c>
      <c r="F116" s="19" t="e">
        <f>I116-E116</f>
        <v>#REF!</v>
      </c>
      <c r="G116" s="19" t="e">
        <f t="shared" si="1"/>
        <v>#REF!</v>
      </c>
      <c r="H116" s="24" t="s">
        <v>32</v>
      </c>
      <c r="I116" s="20">
        <v>2.75</v>
      </c>
      <c r="J116" s="5" t="s">
        <v>38</v>
      </c>
    </row>
    <row r="117" ht="28" customHeight="1" spans="1:10">
      <c r="A117" s="19" t="s">
        <v>28</v>
      </c>
      <c r="B117" s="20" t="s">
        <v>111</v>
      </c>
      <c r="C117" s="20" t="s">
        <v>154</v>
      </c>
      <c r="D117" s="23" t="s">
        <v>31</v>
      </c>
      <c r="E117" s="5" t="e">
        <f>VLOOKUP(#REF!,[1]附件2!$D:$G,4,0)</f>
        <v>#REF!</v>
      </c>
      <c r="F117" s="19" t="e">
        <f>I117-E117</f>
        <v>#REF!</v>
      </c>
      <c r="G117" s="19" t="e">
        <f t="shared" si="1"/>
        <v>#REF!</v>
      </c>
      <c r="H117" s="24" t="s">
        <v>32</v>
      </c>
      <c r="I117" s="20">
        <v>1.7</v>
      </c>
      <c r="J117" s="5" t="s">
        <v>38</v>
      </c>
    </row>
    <row r="118" ht="28" customHeight="1" spans="1:10">
      <c r="A118" s="19" t="s">
        <v>28</v>
      </c>
      <c r="B118" s="20" t="s">
        <v>111</v>
      </c>
      <c r="C118" s="20" t="s">
        <v>155</v>
      </c>
      <c r="D118" s="23" t="s">
        <v>31</v>
      </c>
      <c r="E118" s="5" t="e">
        <f>VLOOKUP(#REF!,[1]附件2!$D:$G,4,0)</f>
        <v>#REF!</v>
      </c>
      <c r="F118" s="19">
        <v>0</v>
      </c>
      <c r="G118" s="19" t="e">
        <f t="shared" si="1"/>
        <v>#REF!</v>
      </c>
      <c r="H118" s="24" t="s">
        <v>32</v>
      </c>
      <c r="I118" s="20">
        <v>2</v>
      </c>
      <c r="J118" s="5" t="s">
        <v>38</v>
      </c>
    </row>
    <row r="119" ht="28" customHeight="1" spans="1:10">
      <c r="A119" s="19" t="s">
        <v>28</v>
      </c>
      <c r="B119" s="20" t="s">
        <v>111</v>
      </c>
      <c r="C119" s="20" t="s">
        <v>156</v>
      </c>
      <c r="D119" s="23" t="s">
        <v>31</v>
      </c>
      <c r="E119" s="5" t="e">
        <f>VLOOKUP(#REF!,[1]附件2!$D:$G,4,0)</f>
        <v>#REF!</v>
      </c>
      <c r="F119" s="19" t="e">
        <f>I119-E119</f>
        <v>#REF!</v>
      </c>
      <c r="G119" s="19" t="e">
        <f t="shared" si="1"/>
        <v>#REF!</v>
      </c>
      <c r="H119" s="24" t="s">
        <v>32</v>
      </c>
      <c r="I119" s="20">
        <v>0.7</v>
      </c>
      <c r="J119" s="5" t="s">
        <v>38</v>
      </c>
    </row>
    <row r="120" ht="28" customHeight="1" spans="1:10">
      <c r="A120" s="19" t="s">
        <v>28</v>
      </c>
      <c r="B120" s="28" t="s">
        <v>157</v>
      </c>
      <c r="C120" s="20" t="s">
        <v>158</v>
      </c>
      <c r="D120" s="23" t="s">
        <v>31</v>
      </c>
      <c r="E120" s="5" t="e">
        <f>VLOOKUP(#REF!,[1]附件2!$D:$G,4,0)</f>
        <v>#REF!</v>
      </c>
      <c r="F120" s="19" t="e">
        <f>I120-E120</f>
        <v>#REF!</v>
      </c>
      <c r="G120" s="19" t="e">
        <f t="shared" si="1"/>
        <v>#REF!</v>
      </c>
      <c r="H120" s="24" t="s">
        <v>32</v>
      </c>
      <c r="I120" s="20">
        <v>1.71</v>
      </c>
      <c r="J120" s="5" t="s">
        <v>38</v>
      </c>
    </row>
    <row r="121" ht="28" customHeight="1" spans="1:10">
      <c r="A121" s="19" t="s">
        <v>28</v>
      </c>
      <c r="B121" s="20" t="s">
        <v>157</v>
      </c>
      <c r="C121" s="20" t="s">
        <v>159</v>
      </c>
      <c r="D121" s="23" t="s">
        <v>31</v>
      </c>
      <c r="E121" s="5" t="e">
        <f>VLOOKUP(#REF!,[1]附件2!$D:$G,4,0)</f>
        <v>#REF!</v>
      </c>
      <c r="F121" s="19" t="e">
        <f>I121-E121</f>
        <v>#REF!</v>
      </c>
      <c r="G121" s="19" t="e">
        <f t="shared" si="1"/>
        <v>#REF!</v>
      </c>
      <c r="H121" s="24" t="s">
        <v>32</v>
      </c>
      <c r="I121" s="20">
        <v>1.48</v>
      </c>
      <c r="J121" s="5" t="s">
        <v>38</v>
      </c>
    </row>
    <row r="122" ht="28" customHeight="1" spans="1:10">
      <c r="A122" s="19" t="s">
        <v>28</v>
      </c>
      <c r="B122" s="20" t="s">
        <v>157</v>
      </c>
      <c r="C122" s="20" t="s">
        <v>160</v>
      </c>
      <c r="D122" s="23" t="s">
        <v>31</v>
      </c>
      <c r="E122" s="5" t="e">
        <f>VLOOKUP(#REF!,[1]附件2!$D:$G,4,0)</f>
        <v>#REF!</v>
      </c>
      <c r="F122" s="19">
        <v>0</v>
      </c>
      <c r="G122" s="19" t="e">
        <f t="shared" si="1"/>
        <v>#REF!</v>
      </c>
      <c r="H122" s="24" t="s">
        <v>32</v>
      </c>
      <c r="I122" s="20">
        <v>2</v>
      </c>
      <c r="J122" s="5" t="s">
        <v>38</v>
      </c>
    </row>
    <row r="123" ht="28" customHeight="1" spans="1:10">
      <c r="A123" s="19" t="s">
        <v>28</v>
      </c>
      <c r="B123" s="20" t="s">
        <v>157</v>
      </c>
      <c r="C123" s="20" t="s">
        <v>161</v>
      </c>
      <c r="D123" s="23" t="s">
        <v>31</v>
      </c>
      <c r="E123" s="5">
        <v>2.35</v>
      </c>
      <c r="F123" s="19">
        <v>0</v>
      </c>
      <c r="G123" s="19">
        <f t="shared" si="1"/>
        <v>0.52</v>
      </c>
      <c r="H123" s="24" t="s">
        <v>32</v>
      </c>
      <c r="I123" s="20">
        <v>1.83</v>
      </c>
      <c r="J123" s="5" t="s">
        <v>38</v>
      </c>
    </row>
    <row r="124" ht="28" customHeight="1" spans="1:10">
      <c r="A124" s="19" t="s">
        <v>28</v>
      </c>
      <c r="B124" s="20" t="s">
        <v>157</v>
      </c>
      <c r="C124" s="20" t="s">
        <v>162</v>
      </c>
      <c r="D124" s="23" t="s">
        <v>31</v>
      </c>
      <c r="E124" s="5" t="e">
        <f>VLOOKUP(#REF!,[1]附件2!$D:$G,4,0)</f>
        <v>#REF!</v>
      </c>
      <c r="F124" s="19" t="e">
        <f>I124-E124</f>
        <v>#REF!</v>
      </c>
      <c r="G124" s="19" t="e">
        <f t="shared" si="1"/>
        <v>#REF!</v>
      </c>
      <c r="H124" s="24" t="s">
        <v>32</v>
      </c>
      <c r="I124" s="20">
        <v>2.44</v>
      </c>
      <c r="J124" s="5" t="s">
        <v>38</v>
      </c>
    </row>
    <row r="125" ht="28" customHeight="1" spans="1:10">
      <c r="A125" s="19" t="s">
        <v>28</v>
      </c>
      <c r="B125" s="20" t="s">
        <v>157</v>
      </c>
      <c r="C125" s="20" t="s">
        <v>163</v>
      </c>
      <c r="D125" s="23" t="s">
        <v>31</v>
      </c>
      <c r="E125" s="5" t="e">
        <f>VLOOKUP(#REF!,[1]附件2!$D:$G,4,0)</f>
        <v>#REF!</v>
      </c>
      <c r="F125" s="19" t="e">
        <f>I125-E125</f>
        <v>#REF!</v>
      </c>
      <c r="G125" s="19" t="e">
        <f t="shared" si="1"/>
        <v>#REF!</v>
      </c>
      <c r="H125" s="24" t="s">
        <v>32</v>
      </c>
      <c r="I125" s="20">
        <v>1.85</v>
      </c>
      <c r="J125" s="5" t="s">
        <v>38</v>
      </c>
    </row>
    <row r="126" ht="28" customHeight="1" spans="1:10">
      <c r="A126" s="19" t="s">
        <v>28</v>
      </c>
      <c r="B126" s="20" t="s">
        <v>157</v>
      </c>
      <c r="C126" s="20" t="s">
        <v>164</v>
      </c>
      <c r="D126" s="23" t="s">
        <v>31</v>
      </c>
      <c r="E126" s="5" t="e">
        <f>VLOOKUP(#REF!,[1]附件2!$D:$G,4,0)</f>
        <v>#REF!</v>
      </c>
      <c r="F126" s="19">
        <v>0</v>
      </c>
      <c r="G126" s="19" t="e">
        <f t="shared" si="1"/>
        <v>#REF!</v>
      </c>
      <c r="H126" s="24" t="s">
        <v>32</v>
      </c>
      <c r="I126" s="20">
        <v>2</v>
      </c>
      <c r="J126" s="5" t="s">
        <v>38</v>
      </c>
    </row>
    <row r="127" ht="28" customHeight="1" spans="1:10">
      <c r="A127" s="19" t="s">
        <v>28</v>
      </c>
      <c r="B127" s="20" t="s">
        <v>157</v>
      </c>
      <c r="C127" s="25" t="s">
        <v>165</v>
      </c>
      <c r="D127" s="23" t="s">
        <v>31</v>
      </c>
      <c r="E127" s="5" t="e">
        <f>VLOOKUP(#REF!,[1]附件2!$D:$G,4,0)</f>
        <v>#REF!</v>
      </c>
      <c r="F127" s="19" t="e">
        <f>I127-E127</f>
        <v>#REF!</v>
      </c>
      <c r="G127" s="19" t="e">
        <f t="shared" si="1"/>
        <v>#REF!</v>
      </c>
      <c r="H127" s="24" t="s">
        <v>32</v>
      </c>
      <c r="I127" s="20">
        <v>1.31</v>
      </c>
      <c r="J127" s="5" t="s">
        <v>38</v>
      </c>
    </row>
    <row r="128" ht="28" customHeight="1" spans="1:10">
      <c r="A128" s="19" t="s">
        <v>28</v>
      </c>
      <c r="B128" s="20" t="s">
        <v>157</v>
      </c>
      <c r="C128" s="20" t="s">
        <v>166</v>
      </c>
      <c r="D128" s="23" t="s">
        <v>31</v>
      </c>
      <c r="E128" s="5" t="e">
        <f>VLOOKUP(#REF!,[1]附件2!$D:$G,4,0)</f>
        <v>#REF!</v>
      </c>
      <c r="F128" s="19" t="e">
        <f>I128-E128</f>
        <v>#REF!</v>
      </c>
      <c r="G128" s="19" t="e">
        <f t="shared" si="1"/>
        <v>#REF!</v>
      </c>
      <c r="H128" s="24" t="s">
        <v>32</v>
      </c>
      <c r="I128" s="20">
        <v>1.25</v>
      </c>
      <c r="J128" s="5" t="s">
        <v>38</v>
      </c>
    </row>
    <row r="129" ht="28" customHeight="1" spans="1:10">
      <c r="A129" s="19" t="s">
        <v>28</v>
      </c>
      <c r="B129" s="20" t="s">
        <v>157</v>
      </c>
      <c r="C129" s="20" t="s">
        <v>167</v>
      </c>
      <c r="D129" s="23" t="s">
        <v>31</v>
      </c>
      <c r="E129" s="5" t="e">
        <f>VLOOKUP(#REF!,[1]附件2!$D:$G,4,0)</f>
        <v>#REF!</v>
      </c>
      <c r="F129" s="19">
        <v>0</v>
      </c>
      <c r="G129" s="19" t="e">
        <f t="shared" si="1"/>
        <v>#REF!</v>
      </c>
      <c r="H129" s="24" t="s">
        <v>32</v>
      </c>
      <c r="I129" s="20">
        <v>4</v>
      </c>
      <c r="J129" s="5" t="s">
        <v>38</v>
      </c>
    </row>
    <row r="130" ht="28" customHeight="1" spans="1:10">
      <c r="A130" s="19" t="s">
        <v>28</v>
      </c>
      <c r="B130" s="20" t="s">
        <v>157</v>
      </c>
      <c r="C130" s="20" t="s">
        <v>168</v>
      </c>
      <c r="D130" s="23" t="s">
        <v>31</v>
      </c>
      <c r="E130" s="5" t="e">
        <f>VLOOKUP(#REF!,[1]附件2!$D:$G,4,0)</f>
        <v>#REF!</v>
      </c>
      <c r="F130" s="19">
        <v>0</v>
      </c>
      <c r="G130" s="19" t="e">
        <f t="shared" si="1"/>
        <v>#REF!</v>
      </c>
      <c r="H130" s="24" t="s">
        <v>32</v>
      </c>
      <c r="I130" s="20">
        <v>2</v>
      </c>
      <c r="J130" s="5" t="s">
        <v>38</v>
      </c>
    </row>
    <row r="131" ht="28" customHeight="1" spans="1:10">
      <c r="A131" s="19" t="s">
        <v>28</v>
      </c>
      <c r="B131" s="20" t="s">
        <v>157</v>
      </c>
      <c r="C131" s="20" t="s">
        <v>169</v>
      </c>
      <c r="D131" s="23" t="s">
        <v>31</v>
      </c>
      <c r="E131" s="5" t="e">
        <f>VLOOKUP(#REF!,[1]附件2!$D:$G,4,0)</f>
        <v>#REF!</v>
      </c>
      <c r="F131" s="19">
        <v>0</v>
      </c>
      <c r="G131" s="19" t="e">
        <f t="shared" si="1"/>
        <v>#REF!</v>
      </c>
      <c r="H131" s="24" t="s">
        <v>32</v>
      </c>
      <c r="I131" s="20">
        <v>3.33</v>
      </c>
      <c r="J131" s="5" t="s">
        <v>38</v>
      </c>
    </row>
    <row r="132" ht="28" customHeight="1" spans="1:10">
      <c r="A132" s="19" t="s">
        <v>28</v>
      </c>
      <c r="B132" s="20" t="s">
        <v>157</v>
      </c>
      <c r="C132" s="20" t="s">
        <v>170</v>
      </c>
      <c r="D132" s="23" t="s">
        <v>31</v>
      </c>
      <c r="E132" s="5" t="e">
        <f>VLOOKUP(#REF!,[1]附件2!$D:$G,4,0)</f>
        <v>#REF!</v>
      </c>
      <c r="F132" s="19">
        <v>0</v>
      </c>
      <c r="G132" s="19" t="e">
        <f t="shared" si="1"/>
        <v>#REF!</v>
      </c>
      <c r="H132" s="24" t="s">
        <v>32</v>
      </c>
      <c r="I132" s="20">
        <v>1.5</v>
      </c>
      <c r="J132" s="5" t="s">
        <v>38</v>
      </c>
    </row>
    <row r="133" ht="28" customHeight="1" spans="1:10">
      <c r="A133" s="19" t="s">
        <v>28</v>
      </c>
      <c r="B133" s="20" t="s">
        <v>157</v>
      </c>
      <c r="C133" s="20" t="s">
        <v>171</v>
      </c>
      <c r="D133" s="23" t="s">
        <v>31</v>
      </c>
      <c r="E133" s="5">
        <v>2.3</v>
      </c>
      <c r="F133" s="19">
        <v>0</v>
      </c>
      <c r="G133" s="19">
        <f t="shared" ref="G133:G196" si="2">E133+F133-I133</f>
        <v>0.3</v>
      </c>
      <c r="H133" s="24" t="s">
        <v>32</v>
      </c>
      <c r="I133" s="20">
        <v>2</v>
      </c>
      <c r="J133" s="5" t="s">
        <v>38</v>
      </c>
    </row>
    <row r="134" ht="28" customHeight="1" spans="1:10">
      <c r="A134" s="19" t="s">
        <v>28</v>
      </c>
      <c r="B134" s="20" t="s">
        <v>157</v>
      </c>
      <c r="C134" s="20" t="s">
        <v>172</v>
      </c>
      <c r="D134" s="23" t="s">
        <v>31</v>
      </c>
      <c r="E134" s="5" t="e">
        <f>VLOOKUP(#REF!,[1]附件2!$D:$G,4,0)</f>
        <v>#REF!</v>
      </c>
      <c r="F134" s="19" t="e">
        <f>I134-E134</f>
        <v>#REF!</v>
      </c>
      <c r="G134" s="19" t="e">
        <f t="shared" si="2"/>
        <v>#REF!</v>
      </c>
      <c r="H134" s="24" t="s">
        <v>32</v>
      </c>
      <c r="I134" s="20">
        <v>1.85</v>
      </c>
      <c r="J134" s="5" t="s">
        <v>38</v>
      </c>
    </row>
    <row r="135" ht="28" customHeight="1" spans="1:10">
      <c r="A135" s="19" t="s">
        <v>28</v>
      </c>
      <c r="B135" s="20" t="s">
        <v>157</v>
      </c>
      <c r="C135" s="20" t="s">
        <v>173</v>
      </c>
      <c r="D135" s="23" t="s">
        <v>31</v>
      </c>
      <c r="E135" s="5" t="e">
        <f>VLOOKUP(#REF!,[1]附件2!$D:$G,4,0)</f>
        <v>#REF!</v>
      </c>
      <c r="F135" s="19" t="e">
        <f>I135-E135</f>
        <v>#REF!</v>
      </c>
      <c r="G135" s="19" t="e">
        <f t="shared" si="2"/>
        <v>#REF!</v>
      </c>
      <c r="H135" s="24" t="s">
        <v>32</v>
      </c>
      <c r="I135" s="20">
        <v>1.02</v>
      </c>
      <c r="J135" s="5" t="s">
        <v>38</v>
      </c>
    </row>
    <row r="136" ht="28" customHeight="1" spans="1:10">
      <c r="A136" s="19" t="s">
        <v>28</v>
      </c>
      <c r="B136" s="20" t="s">
        <v>157</v>
      </c>
      <c r="C136" s="20" t="s">
        <v>174</v>
      </c>
      <c r="D136" s="23" t="s">
        <v>31</v>
      </c>
      <c r="E136" s="5" t="e">
        <f>VLOOKUP(#REF!,[1]附件2!$D:$G,4,0)</f>
        <v>#REF!</v>
      </c>
      <c r="F136" s="19">
        <v>0</v>
      </c>
      <c r="G136" s="19" t="e">
        <f t="shared" si="2"/>
        <v>#REF!</v>
      </c>
      <c r="H136" s="24" t="s">
        <v>32</v>
      </c>
      <c r="I136" s="20">
        <v>2.8</v>
      </c>
      <c r="J136" s="5" t="s">
        <v>38</v>
      </c>
    </row>
    <row r="137" ht="28" customHeight="1" spans="1:10">
      <c r="A137" s="19" t="s">
        <v>28</v>
      </c>
      <c r="B137" s="20" t="s">
        <v>157</v>
      </c>
      <c r="C137" s="20" t="s">
        <v>175</v>
      </c>
      <c r="D137" s="23" t="s">
        <v>31</v>
      </c>
      <c r="E137" s="5" t="e">
        <f>VLOOKUP(#REF!,[1]附件2!$D:$G,4,0)</f>
        <v>#REF!</v>
      </c>
      <c r="F137" s="19">
        <v>0</v>
      </c>
      <c r="G137" s="19" t="e">
        <f t="shared" si="2"/>
        <v>#REF!</v>
      </c>
      <c r="H137" s="24" t="s">
        <v>32</v>
      </c>
      <c r="I137" s="20">
        <v>2</v>
      </c>
      <c r="J137" s="5" t="s">
        <v>38</v>
      </c>
    </row>
    <row r="138" ht="28" customHeight="1" spans="1:10">
      <c r="A138" s="19" t="s">
        <v>28</v>
      </c>
      <c r="B138" s="20" t="s">
        <v>157</v>
      </c>
      <c r="C138" s="20" t="s">
        <v>176</v>
      </c>
      <c r="D138" s="23" t="s">
        <v>31</v>
      </c>
      <c r="E138" s="5" t="e">
        <f>VLOOKUP(#REF!,[1]附件2!$D:$G,4,0)</f>
        <v>#REF!</v>
      </c>
      <c r="F138" s="19" t="e">
        <f>I138-E138</f>
        <v>#REF!</v>
      </c>
      <c r="G138" s="19" t="e">
        <f t="shared" si="2"/>
        <v>#REF!</v>
      </c>
      <c r="H138" s="24" t="s">
        <v>32</v>
      </c>
      <c r="I138" s="20">
        <v>1.87</v>
      </c>
      <c r="J138" s="5" t="s">
        <v>38</v>
      </c>
    </row>
    <row r="139" ht="28" customHeight="1" spans="1:10">
      <c r="A139" s="19" t="s">
        <v>28</v>
      </c>
      <c r="B139" s="20" t="s">
        <v>157</v>
      </c>
      <c r="C139" s="20" t="s">
        <v>177</v>
      </c>
      <c r="D139" s="23" t="s">
        <v>31</v>
      </c>
      <c r="E139" s="5" t="e">
        <f>VLOOKUP(#REF!,[1]附件2!$D:$G,4,0)</f>
        <v>#REF!</v>
      </c>
      <c r="F139" s="19">
        <v>0</v>
      </c>
      <c r="G139" s="19" t="e">
        <f t="shared" si="2"/>
        <v>#REF!</v>
      </c>
      <c r="H139" s="24" t="s">
        <v>32</v>
      </c>
      <c r="I139" s="20">
        <v>2.5</v>
      </c>
      <c r="J139" s="5" t="s">
        <v>38</v>
      </c>
    </row>
    <row r="140" ht="28" customHeight="1" spans="1:10">
      <c r="A140" s="19" t="s">
        <v>28</v>
      </c>
      <c r="B140" s="20" t="s">
        <v>157</v>
      </c>
      <c r="C140" s="20" t="s">
        <v>178</v>
      </c>
      <c r="D140" s="23" t="s">
        <v>31</v>
      </c>
      <c r="E140" s="5">
        <v>1.4</v>
      </c>
      <c r="F140" s="19">
        <v>0</v>
      </c>
      <c r="G140" s="19">
        <f t="shared" si="2"/>
        <v>0.4</v>
      </c>
      <c r="H140" s="24" t="s">
        <v>32</v>
      </c>
      <c r="I140" s="20">
        <v>1</v>
      </c>
      <c r="J140" s="5" t="s">
        <v>38</v>
      </c>
    </row>
    <row r="141" ht="28" customHeight="1" spans="1:10">
      <c r="A141" s="19" t="s">
        <v>28</v>
      </c>
      <c r="B141" s="20" t="s">
        <v>157</v>
      </c>
      <c r="C141" s="20" t="s">
        <v>179</v>
      </c>
      <c r="D141" s="23" t="s">
        <v>31</v>
      </c>
      <c r="E141" s="5" t="e">
        <f>VLOOKUP(#REF!,[1]附件2!$D:$G,4,0)</f>
        <v>#REF!</v>
      </c>
      <c r="F141" s="19" t="e">
        <f>I141-E141</f>
        <v>#REF!</v>
      </c>
      <c r="G141" s="19" t="e">
        <f t="shared" si="2"/>
        <v>#REF!</v>
      </c>
      <c r="H141" s="24" t="s">
        <v>32</v>
      </c>
      <c r="I141" s="20">
        <v>1.36</v>
      </c>
      <c r="J141" s="5" t="s">
        <v>38</v>
      </c>
    </row>
    <row r="142" ht="28" customHeight="1" spans="1:10">
      <c r="A142" s="19" t="s">
        <v>28</v>
      </c>
      <c r="B142" s="20" t="s">
        <v>157</v>
      </c>
      <c r="C142" s="20" t="s">
        <v>180</v>
      </c>
      <c r="D142" s="23" t="s">
        <v>31</v>
      </c>
      <c r="E142" s="5">
        <v>2.63</v>
      </c>
      <c r="F142" s="19">
        <v>0</v>
      </c>
      <c r="G142" s="19">
        <f t="shared" si="2"/>
        <v>0.63</v>
      </c>
      <c r="H142" s="24" t="s">
        <v>32</v>
      </c>
      <c r="I142" s="20">
        <v>2</v>
      </c>
      <c r="J142" s="5" t="s">
        <v>38</v>
      </c>
    </row>
    <row r="143" ht="28" customHeight="1" spans="1:10">
      <c r="A143" s="19" t="s">
        <v>28</v>
      </c>
      <c r="B143" s="20" t="s">
        <v>157</v>
      </c>
      <c r="C143" s="20" t="s">
        <v>181</v>
      </c>
      <c r="D143" s="23" t="s">
        <v>31</v>
      </c>
      <c r="E143" s="5" t="e">
        <f>VLOOKUP(#REF!,[1]附件2!$D:$G,4,0)</f>
        <v>#REF!</v>
      </c>
      <c r="F143" s="19">
        <v>0</v>
      </c>
      <c r="G143" s="19" t="e">
        <f t="shared" si="2"/>
        <v>#REF!</v>
      </c>
      <c r="H143" s="24" t="s">
        <v>32</v>
      </c>
      <c r="I143" s="20">
        <v>3</v>
      </c>
      <c r="J143" s="5" t="s">
        <v>38</v>
      </c>
    </row>
    <row r="144" ht="28" customHeight="1" spans="1:10">
      <c r="A144" s="19" t="s">
        <v>28</v>
      </c>
      <c r="B144" s="20" t="s">
        <v>157</v>
      </c>
      <c r="C144" s="20" t="s">
        <v>182</v>
      </c>
      <c r="D144" s="23" t="s">
        <v>31</v>
      </c>
      <c r="E144" s="5" t="e">
        <f>VLOOKUP(#REF!,[1]附件2!$D:$G,4,0)</f>
        <v>#REF!</v>
      </c>
      <c r="F144" s="19" t="e">
        <f>I144-E144</f>
        <v>#REF!</v>
      </c>
      <c r="G144" s="19" t="e">
        <f t="shared" si="2"/>
        <v>#REF!</v>
      </c>
      <c r="H144" s="24" t="s">
        <v>32</v>
      </c>
      <c r="I144" s="20">
        <v>2</v>
      </c>
      <c r="J144" s="5" t="s">
        <v>38</v>
      </c>
    </row>
    <row r="145" ht="28" customHeight="1" spans="1:10">
      <c r="A145" s="19" t="s">
        <v>28</v>
      </c>
      <c r="B145" s="20" t="s">
        <v>157</v>
      </c>
      <c r="C145" s="20" t="s">
        <v>183</v>
      </c>
      <c r="D145" s="23" t="s">
        <v>31</v>
      </c>
      <c r="E145" s="5" t="e">
        <f>VLOOKUP(#REF!,[1]附件2!$D:$G,4,0)</f>
        <v>#REF!</v>
      </c>
      <c r="F145" s="19" t="e">
        <f>I145-E145</f>
        <v>#REF!</v>
      </c>
      <c r="G145" s="19" t="e">
        <f t="shared" si="2"/>
        <v>#REF!</v>
      </c>
      <c r="H145" s="24" t="s">
        <v>32</v>
      </c>
      <c r="I145" s="20">
        <v>2.95</v>
      </c>
      <c r="J145" s="5" t="s">
        <v>38</v>
      </c>
    </row>
    <row r="146" ht="28" customHeight="1" spans="1:10">
      <c r="A146" s="19" t="s">
        <v>28</v>
      </c>
      <c r="B146" s="20" t="s">
        <v>157</v>
      </c>
      <c r="C146" s="20" t="s">
        <v>184</v>
      </c>
      <c r="D146" s="23" t="s">
        <v>31</v>
      </c>
      <c r="E146" s="5">
        <v>3.8</v>
      </c>
      <c r="F146" s="19">
        <v>0</v>
      </c>
      <c r="G146" s="19">
        <f t="shared" si="2"/>
        <v>1.8</v>
      </c>
      <c r="H146" s="24" t="s">
        <v>32</v>
      </c>
      <c r="I146" s="20">
        <v>2</v>
      </c>
      <c r="J146" s="5" t="s">
        <v>38</v>
      </c>
    </row>
    <row r="147" ht="28" customHeight="1" spans="1:10">
      <c r="A147" s="19" t="s">
        <v>28</v>
      </c>
      <c r="B147" s="20" t="s">
        <v>157</v>
      </c>
      <c r="C147" s="20" t="s">
        <v>185</v>
      </c>
      <c r="D147" s="23" t="s">
        <v>31</v>
      </c>
      <c r="E147" s="5" t="e">
        <f>VLOOKUP(#REF!,[1]附件2!$D:$G,4,0)</f>
        <v>#REF!</v>
      </c>
      <c r="F147" s="19">
        <v>0</v>
      </c>
      <c r="G147" s="19" t="e">
        <f t="shared" si="2"/>
        <v>#REF!</v>
      </c>
      <c r="H147" s="24" t="s">
        <v>32</v>
      </c>
      <c r="I147" s="20">
        <v>2</v>
      </c>
      <c r="J147" s="5" t="s">
        <v>38</v>
      </c>
    </row>
    <row r="148" ht="28" customHeight="1" spans="1:10">
      <c r="A148" s="19" t="s">
        <v>28</v>
      </c>
      <c r="B148" s="20" t="s">
        <v>157</v>
      </c>
      <c r="C148" s="20" t="s">
        <v>186</v>
      </c>
      <c r="D148" s="23" t="s">
        <v>31</v>
      </c>
      <c r="E148" s="5" t="e">
        <f>VLOOKUP(#REF!,[1]附件2!$D:$G,4,0)</f>
        <v>#REF!</v>
      </c>
      <c r="F148" s="19" t="e">
        <f>I148-E148</f>
        <v>#REF!</v>
      </c>
      <c r="G148" s="19" t="e">
        <f t="shared" si="2"/>
        <v>#REF!</v>
      </c>
      <c r="H148" s="24" t="s">
        <v>32</v>
      </c>
      <c r="I148" s="20">
        <v>1.51</v>
      </c>
      <c r="J148" s="5" t="s">
        <v>38</v>
      </c>
    </row>
    <row r="149" ht="28" customHeight="1" spans="1:10">
      <c r="A149" s="19" t="s">
        <v>28</v>
      </c>
      <c r="B149" s="20" t="s">
        <v>157</v>
      </c>
      <c r="C149" s="20" t="s">
        <v>187</v>
      </c>
      <c r="D149" s="23" t="s">
        <v>31</v>
      </c>
      <c r="E149" s="5" t="e">
        <f>VLOOKUP(#REF!,[1]附件2!$D:$G,4,0)</f>
        <v>#REF!</v>
      </c>
      <c r="F149" s="19">
        <v>0</v>
      </c>
      <c r="G149" s="19" t="e">
        <f t="shared" si="2"/>
        <v>#REF!</v>
      </c>
      <c r="H149" s="24" t="s">
        <v>32</v>
      </c>
      <c r="I149" s="20">
        <v>2</v>
      </c>
      <c r="J149" s="5" t="s">
        <v>38</v>
      </c>
    </row>
    <row r="150" ht="28" customHeight="1" spans="1:10">
      <c r="A150" s="19" t="s">
        <v>28</v>
      </c>
      <c r="B150" s="20" t="s">
        <v>157</v>
      </c>
      <c r="C150" s="20" t="s">
        <v>188</v>
      </c>
      <c r="D150" s="23" t="s">
        <v>31</v>
      </c>
      <c r="E150" s="5" t="e">
        <f>VLOOKUP(#REF!,[1]附件2!$D:$G,4,0)</f>
        <v>#REF!</v>
      </c>
      <c r="F150" s="19">
        <v>0</v>
      </c>
      <c r="G150" s="19" t="e">
        <f t="shared" si="2"/>
        <v>#REF!</v>
      </c>
      <c r="H150" s="24" t="s">
        <v>32</v>
      </c>
      <c r="I150" s="20">
        <v>2.5</v>
      </c>
      <c r="J150" s="5" t="s">
        <v>38</v>
      </c>
    </row>
    <row r="151" ht="28" customHeight="1" spans="1:10">
      <c r="A151" s="19" t="s">
        <v>28</v>
      </c>
      <c r="B151" s="20" t="s">
        <v>157</v>
      </c>
      <c r="C151" s="20" t="s">
        <v>189</v>
      </c>
      <c r="D151" s="23" t="s">
        <v>31</v>
      </c>
      <c r="E151" s="5" t="e">
        <f>VLOOKUP(#REF!,[1]附件2!$D:$G,4,0)</f>
        <v>#REF!</v>
      </c>
      <c r="F151" s="19">
        <v>0</v>
      </c>
      <c r="G151" s="19" t="e">
        <f t="shared" si="2"/>
        <v>#REF!</v>
      </c>
      <c r="H151" s="24" t="s">
        <v>32</v>
      </c>
      <c r="I151" s="20">
        <v>1.5</v>
      </c>
      <c r="J151" s="5" t="s">
        <v>38</v>
      </c>
    </row>
    <row r="152" ht="28" customHeight="1" spans="1:10">
      <c r="A152" s="19" t="s">
        <v>28</v>
      </c>
      <c r="B152" s="20" t="s">
        <v>157</v>
      </c>
      <c r="C152" s="20" t="s">
        <v>190</v>
      </c>
      <c r="D152" s="23" t="s">
        <v>31</v>
      </c>
      <c r="E152" s="5" t="e">
        <f>VLOOKUP(#REF!,[1]附件2!$D:$G,4,0)</f>
        <v>#REF!</v>
      </c>
      <c r="F152" s="19">
        <v>0</v>
      </c>
      <c r="G152" s="19" t="e">
        <f t="shared" si="2"/>
        <v>#REF!</v>
      </c>
      <c r="H152" s="24" t="s">
        <v>32</v>
      </c>
      <c r="I152" s="20">
        <v>1.3</v>
      </c>
      <c r="J152" s="5" t="s">
        <v>38</v>
      </c>
    </row>
    <row r="153" ht="28" customHeight="1" spans="1:10">
      <c r="A153" s="19" t="s">
        <v>28</v>
      </c>
      <c r="B153" s="20" t="s">
        <v>157</v>
      </c>
      <c r="C153" s="20" t="s">
        <v>191</v>
      </c>
      <c r="D153" s="23" t="s">
        <v>31</v>
      </c>
      <c r="E153" s="5" t="e">
        <f>VLOOKUP(#REF!,[1]附件2!$D:$G,4,0)</f>
        <v>#REF!</v>
      </c>
      <c r="F153" s="19" t="e">
        <f>I153-E153</f>
        <v>#REF!</v>
      </c>
      <c r="G153" s="19" t="e">
        <f t="shared" si="2"/>
        <v>#REF!</v>
      </c>
      <c r="H153" s="24" t="s">
        <v>32</v>
      </c>
      <c r="I153" s="20">
        <v>0.5</v>
      </c>
      <c r="J153" s="5" t="s">
        <v>38</v>
      </c>
    </row>
    <row r="154" ht="28" customHeight="1" spans="1:10">
      <c r="A154" s="19" t="s">
        <v>28</v>
      </c>
      <c r="B154" s="20" t="s">
        <v>157</v>
      </c>
      <c r="C154" s="20" t="s">
        <v>192</v>
      </c>
      <c r="D154" s="23" t="s">
        <v>31</v>
      </c>
      <c r="E154" s="5">
        <v>1.5</v>
      </c>
      <c r="F154" s="19">
        <v>0</v>
      </c>
      <c r="G154" s="19">
        <f t="shared" si="2"/>
        <v>0.5</v>
      </c>
      <c r="H154" s="24" t="s">
        <v>32</v>
      </c>
      <c r="I154" s="20">
        <v>1</v>
      </c>
      <c r="J154" s="5" t="s">
        <v>38</v>
      </c>
    </row>
    <row r="155" ht="28" customHeight="1" spans="1:10">
      <c r="A155" s="19" t="s">
        <v>28</v>
      </c>
      <c r="B155" s="20" t="s">
        <v>157</v>
      </c>
      <c r="C155" s="20" t="s">
        <v>193</v>
      </c>
      <c r="D155" s="23" t="s">
        <v>31</v>
      </c>
      <c r="E155" s="5" t="e">
        <f>VLOOKUP(#REF!,[1]附件2!$D:$G,4,0)</f>
        <v>#REF!</v>
      </c>
      <c r="F155" s="19" t="e">
        <f>I155-E155</f>
        <v>#REF!</v>
      </c>
      <c r="G155" s="19" t="e">
        <f t="shared" si="2"/>
        <v>#REF!</v>
      </c>
      <c r="H155" s="24" t="s">
        <v>32</v>
      </c>
      <c r="I155" s="20">
        <v>1.93</v>
      </c>
      <c r="J155" s="5" t="s">
        <v>38</v>
      </c>
    </row>
    <row r="156" ht="28" customHeight="1" spans="1:10">
      <c r="A156" s="19" t="s">
        <v>28</v>
      </c>
      <c r="B156" s="20" t="s">
        <v>157</v>
      </c>
      <c r="C156" s="25" t="s">
        <v>194</v>
      </c>
      <c r="D156" s="23" t="s">
        <v>31</v>
      </c>
      <c r="E156" s="5" t="e">
        <f>VLOOKUP(#REF!,[1]附件2!$D:$G,4,0)</f>
        <v>#REF!</v>
      </c>
      <c r="F156" s="19" t="e">
        <f>I156-E156</f>
        <v>#REF!</v>
      </c>
      <c r="G156" s="19" t="e">
        <f t="shared" si="2"/>
        <v>#REF!</v>
      </c>
      <c r="H156" s="24" t="s">
        <v>32</v>
      </c>
      <c r="I156" s="20">
        <v>1.14</v>
      </c>
      <c r="J156" s="5" t="s">
        <v>38</v>
      </c>
    </row>
    <row r="157" ht="28" customHeight="1" spans="1:10">
      <c r="A157" s="19" t="s">
        <v>28</v>
      </c>
      <c r="B157" s="20" t="s">
        <v>157</v>
      </c>
      <c r="C157" s="20" t="s">
        <v>195</v>
      </c>
      <c r="D157" s="23" t="s">
        <v>31</v>
      </c>
      <c r="E157" s="5" t="e">
        <f>VLOOKUP(#REF!,[1]附件2!$D:$G,4,0)</f>
        <v>#REF!</v>
      </c>
      <c r="F157" s="19" t="e">
        <f>I157-E157</f>
        <v>#REF!</v>
      </c>
      <c r="G157" s="19" t="e">
        <f t="shared" si="2"/>
        <v>#REF!</v>
      </c>
      <c r="H157" s="24" t="s">
        <v>32</v>
      </c>
      <c r="I157" s="20">
        <v>1.47</v>
      </c>
      <c r="J157" s="5" t="s">
        <v>38</v>
      </c>
    </row>
    <row r="158" ht="28" customHeight="1" spans="1:10">
      <c r="A158" s="19" t="s">
        <v>28</v>
      </c>
      <c r="B158" s="20" t="s">
        <v>157</v>
      </c>
      <c r="C158" s="20" t="s">
        <v>196</v>
      </c>
      <c r="D158" s="23" t="s">
        <v>31</v>
      </c>
      <c r="E158" s="5" t="e">
        <f>VLOOKUP(#REF!,[1]附件2!$D:$G,4,0)</f>
        <v>#REF!</v>
      </c>
      <c r="F158" s="19" t="e">
        <f>I158-E158</f>
        <v>#REF!</v>
      </c>
      <c r="G158" s="19" t="e">
        <f t="shared" si="2"/>
        <v>#REF!</v>
      </c>
      <c r="H158" s="24" t="s">
        <v>32</v>
      </c>
      <c r="I158" s="20">
        <v>1.3</v>
      </c>
      <c r="J158" s="5" t="s">
        <v>38</v>
      </c>
    </row>
    <row r="159" ht="28" customHeight="1" spans="1:10">
      <c r="A159" s="19" t="s">
        <v>28</v>
      </c>
      <c r="B159" s="20" t="s">
        <v>157</v>
      </c>
      <c r="C159" s="20" t="s">
        <v>197</v>
      </c>
      <c r="D159" s="23" t="s">
        <v>31</v>
      </c>
      <c r="E159" s="5" t="e">
        <f>VLOOKUP(#REF!,[1]附件2!$D:$G,4,0)</f>
        <v>#REF!</v>
      </c>
      <c r="F159" s="19" t="e">
        <f>I159-E159</f>
        <v>#REF!</v>
      </c>
      <c r="G159" s="19" t="e">
        <f t="shared" si="2"/>
        <v>#REF!</v>
      </c>
      <c r="H159" s="24" t="s">
        <v>32</v>
      </c>
      <c r="I159" s="20">
        <v>2</v>
      </c>
      <c r="J159" s="5" t="s">
        <v>38</v>
      </c>
    </row>
    <row r="160" ht="28" customHeight="1" spans="1:10">
      <c r="A160" s="19" t="s">
        <v>28</v>
      </c>
      <c r="B160" s="20" t="s">
        <v>157</v>
      </c>
      <c r="C160" s="20" t="s">
        <v>198</v>
      </c>
      <c r="D160" s="23" t="s">
        <v>31</v>
      </c>
      <c r="E160" s="5" t="e">
        <f>VLOOKUP(#REF!,[1]附件2!$D:$G,4,0)</f>
        <v>#REF!</v>
      </c>
      <c r="F160" s="19">
        <v>0</v>
      </c>
      <c r="G160" s="19" t="e">
        <f t="shared" si="2"/>
        <v>#REF!</v>
      </c>
      <c r="H160" s="24" t="s">
        <v>32</v>
      </c>
      <c r="I160" s="20">
        <v>2</v>
      </c>
      <c r="J160" s="5" t="s">
        <v>38</v>
      </c>
    </row>
    <row r="161" ht="28" customHeight="1" spans="1:10">
      <c r="A161" s="19" t="s">
        <v>28</v>
      </c>
      <c r="B161" s="20" t="s">
        <v>157</v>
      </c>
      <c r="C161" s="20" t="s">
        <v>199</v>
      </c>
      <c r="D161" s="23" t="s">
        <v>31</v>
      </c>
      <c r="E161" s="5">
        <v>1</v>
      </c>
      <c r="F161" s="19">
        <v>0</v>
      </c>
      <c r="G161" s="19">
        <f t="shared" si="2"/>
        <v>0.2</v>
      </c>
      <c r="H161" s="24" t="s">
        <v>32</v>
      </c>
      <c r="I161" s="20">
        <v>0.8</v>
      </c>
      <c r="J161" s="5" t="s">
        <v>38</v>
      </c>
    </row>
    <row r="162" ht="28" customHeight="1" spans="1:10">
      <c r="A162" s="19" t="s">
        <v>28</v>
      </c>
      <c r="B162" s="20" t="s">
        <v>157</v>
      </c>
      <c r="C162" s="20" t="s">
        <v>200</v>
      </c>
      <c r="D162" s="23" t="s">
        <v>31</v>
      </c>
      <c r="E162" s="5" t="e">
        <f>VLOOKUP(#REF!,[1]附件2!$D:$G,4,0)</f>
        <v>#REF!</v>
      </c>
      <c r="F162" s="19">
        <v>0</v>
      </c>
      <c r="G162" s="19" t="e">
        <f t="shared" si="2"/>
        <v>#REF!</v>
      </c>
      <c r="H162" s="24" t="s">
        <v>32</v>
      </c>
      <c r="I162" s="20">
        <v>3</v>
      </c>
      <c r="J162" s="5" t="s">
        <v>38</v>
      </c>
    </row>
    <row r="163" ht="28" customHeight="1" spans="1:10">
      <c r="A163" s="19" t="s">
        <v>28</v>
      </c>
      <c r="B163" s="20" t="s">
        <v>157</v>
      </c>
      <c r="C163" s="20" t="s">
        <v>201</v>
      </c>
      <c r="D163" s="23" t="s">
        <v>31</v>
      </c>
      <c r="E163" s="5" t="e">
        <f>VLOOKUP(#REF!,[1]附件2!$D:$G,4,0)</f>
        <v>#REF!</v>
      </c>
      <c r="F163" s="19" t="e">
        <f>I163-E163</f>
        <v>#REF!</v>
      </c>
      <c r="G163" s="19" t="e">
        <f t="shared" si="2"/>
        <v>#REF!</v>
      </c>
      <c r="H163" s="24" t="s">
        <v>32</v>
      </c>
      <c r="I163" s="20">
        <v>1.4</v>
      </c>
      <c r="J163" s="5" t="s">
        <v>38</v>
      </c>
    </row>
    <row r="164" ht="28" customHeight="1" spans="1:10">
      <c r="A164" s="19" t="s">
        <v>28</v>
      </c>
      <c r="B164" s="20" t="s">
        <v>202</v>
      </c>
      <c r="C164" s="20" t="s">
        <v>203</v>
      </c>
      <c r="D164" s="23" t="s">
        <v>31</v>
      </c>
      <c r="E164" s="5" t="e">
        <f>VLOOKUP(#REF!,[1]附件2!$D:$G,4,0)</f>
        <v>#REF!</v>
      </c>
      <c r="F164" s="19" t="e">
        <f>I164-E164</f>
        <v>#REF!</v>
      </c>
      <c r="G164" s="19" t="e">
        <f t="shared" si="2"/>
        <v>#REF!</v>
      </c>
      <c r="H164" s="24" t="s">
        <v>32</v>
      </c>
      <c r="I164" s="20">
        <v>2.25</v>
      </c>
      <c r="J164" s="5" t="s">
        <v>38</v>
      </c>
    </row>
    <row r="165" ht="28" customHeight="1" spans="1:10">
      <c r="A165" s="19" t="s">
        <v>28</v>
      </c>
      <c r="B165" s="20" t="s">
        <v>202</v>
      </c>
      <c r="C165" s="20" t="s">
        <v>204</v>
      </c>
      <c r="D165" s="23" t="s">
        <v>31</v>
      </c>
      <c r="E165" s="5" t="e">
        <f>VLOOKUP(#REF!,[1]附件2!$D:$G,4,0)</f>
        <v>#REF!</v>
      </c>
      <c r="F165" s="19" t="e">
        <f>I165-E165</f>
        <v>#REF!</v>
      </c>
      <c r="G165" s="19" t="e">
        <f t="shared" si="2"/>
        <v>#REF!</v>
      </c>
      <c r="H165" s="24" t="s">
        <v>32</v>
      </c>
      <c r="I165" s="20">
        <v>3.54</v>
      </c>
      <c r="J165" s="5" t="s">
        <v>38</v>
      </c>
    </row>
    <row r="166" ht="28" customHeight="1" spans="1:10">
      <c r="A166" s="19" t="s">
        <v>28</v>
      </c>
      <c r="B166" s="20" t="s">
        <v>202</v>
      </c>
      <c r="C166" s="20" t="s">
        <v>205</v>
      </c>
      <c r="D166" s="23" t="s">
        <v>31</v>
      </c>
      <c r="E166" s="5" t="e">
        <f>VLOOKUP(#REF!,[1]附件2!$D:$G,4,0)</f>
        <v>#REF!</v>
      </c>
      <c r="F166" s="19" t="e">
        <f>I166-E166</f>
        <v>#REF!</v>
      </c>
      <c r="G166" s="19" t="e">
        <f t="shared" si="2"/>
        <v>#REF!</v>
      </c>
      <c r="H166" s="24" t="s">
        <v>32</v>
      </c>
      <c r="I166" s="20">
        <v>2</v>
      </c>
      <c r="J166" s="5" t="s">
        <v>38</v>
      </c>
    </row>
    <row r="167" ht="28" customHeight="1" spans="1:10">
      <c r="A167" s="19" t="s">
        <v>28</v>
      </c>
      <c r="B167" s="20" t="s">
        <v>202</v>
      </c>
      <c r="C167" s="20" t="s">
        <v>206</v>
      </c>
      <c r="D167" s="23" t="s">
        <v>31</v>
      </c>
      <c r="E167" s="5" t="e">
        <f>VLOOKUP(#REF!,[1]附件2!$D:$G,4,0)</f>
        <v>#REF!</v>
      </c>
      <c r="F167" s="19">
        <v>0</v>
      </c>
      <c r="G167" s="19" t="e">
        <f t="shared" si="2"/>
        <v>#REF!</v>
      </c>
      <c r="H167" s="24" t="s">
        <v>32</v>
      </c>
      <c r="I167" s="20">
        <v>1</v>
      </c>
      <c r="J167" s="5" t="s">
        <v>38</v>
      </c>
    </row>
    <row r="168" ht="28" customHeight="1" spans="1:10">
      <c r="A168" s="19" t="s">
        <v>28</v>
      </c>
      <c r="B168" s="20" t="s">
        <v>202</v>
      </c>
      <c r="C168" s="20" t="s">
        <v>207</v>
      </c>
      <c r="D168" s="23" t="s">
        <v>31</v>
      </c>
      <c r="E168" s="5" t="e">
        <f>VLOOKUP(#REF!,[1]附件2!$D:$G,4,0)</f>
        <v>#REF!</v>
      </c>
      <c r="F168" s="19" t="e">
        <f>I168-E168</f>
        <v>#REF!</v>
      </c>
      <c r="G168" s="19" t="e">
        <f t="shared" si="2"/>
        <v>#REF!</v>
      </c>
      <c r="H168" s="24" t="s">
        <v>208</v>
      </c>
      <c r="I168" s="20">
        <v>1.64</v>
      </c>
      <c r="J168" s="5" t="s">
        <v>38</v>
      </c>
    </row>
    <row r="169" ht="28" customHeight="1" spans="1:10">
      <c r="A169" s="19" t="s">
        <v>28</v>
      </c>
      <c r="B169" s="20" t="s">
        <v>202</v>
      </c>
      <c r="C169" s="20" t="s">
        <v>209</v>
      </c>
      <c r="D169" s="23" t="s">
        <v>31</v>
      </c>
      <c r="E169" s="5" t="e">
        <f>VLOOKUP(#REF!,[1]附件2!$D:$G,4,0)</f>
        <v>#REF!</v>
      </c>
      <c r="F169" s="19">
        <v>0</v>
      </c>
      <c r="G169" s="19" t="e">
        <f t="shared" si="2"/>
        <v>#REF!</v>
      </c>
      <c r="H169" s="24" t="s">
        <v>32</v>
      </c>
      <c r="I169" s="20">
        <v>1.5</v>
      </c>
      <c r="J169" s="5" t="s">
        <v>38</v>
      </c>
    </row>
    <row r="170" ht="28" customHeight="1" spans="1:10">
      <c r="A170" s="19" t="s">
        <v>28</v>
      </c>
      <c r="B170" s="20" t="s">
        <v>202</v>
      </c>
      <c r="C170" s="20" t="s">
        <v>210</v>
      </c>
      <c r="D170" s="23" t="s">
        <v>31</v>
      </c>
      <c r="E170" s="5">
        <v>1.8</v>
      </c>
      <c r="F170" s="19">
        <v>0</v>
      </c>
      <c r="G170" s="19">
        <f t="shared" si="2"/>
        <v>0.8</v>
      </c>
      <c r="H170" s="24" t="s">
        <v>32</v>
      </c>
      <c r="I170" s="20">
        <v>1</v>
      </c>
      <c r="J170" s="5" t="s">
        <v>38</v>
      </c>
    </row>
    <row r="171" ht="28" customHeight="1" spans="1:10">
      <c r="A171" s="19" t="s">
        <v>28</v>
      </c>
      <c r="B171" s="20" t="s">
        <v>202</v>
      </c>
      <c r="C171" s="20" t="s">
        <v>211</v>
      </c>
      <c r="D171" s="23" t="s">
        <v>31</v>
      </c>
      <c r="E171" s="5" t="e">
        <f>VLOOKUP(#REF!,[1]附件2!$D:$G,4,0)</f>
        <v>#REF!</v>
      </c>
      <c r="F171" s="19" t="e">
        <f>I171-E171</f>
        <v>#REF!</v>
      </c>
      <c r="G171" s="19" t="e">
        <f t="shared" si="2"/>
        <v>#REF!</v>
      </c>
      <c r="H171" s="24" t="s">
        <v>32</v>
      </c>
      <c r="I171" s="20">
        <v>1.4</v>
      </c>
      <c r="J171" s="5" t="s">
        <v>38</v>
      </c>
    </row>
    <row r="172" ht="28" customHeight="1" spans="1:10">
      <c r="A172" s="19" t="s">
        <v>28</v>
      </c>
      <c r="B172" s="20" t="s">
        <v>202</v>
      </c>
      <c r="C172" s="20" t="s">
        <v>212</v>
      </c>
      <c r="D172" s="23" t="s">
        <v>31</v>
      </c>
      <c r="E172" s="5" t="e">
        <f>VLOOKUP(#REF!,[1]附件2!$D:$G,4,0)</f>
        <v>#REF!</v>
      </c>
      <c r="F172" s="19" t="e">
        <f>I172-E172</f>
        <v>#REF!</v>
      </c>
      <c r="G172" s="19" t="e">
        <f t="shared" si="2"/>
        <v>#REF!</v>
      </c>
      <c r="H172" s="24" t="s">
        <v>32</v>
      </c>
      <c r="I172" s="20">
        <v>1.95</v>
      </c>
      <c r="J172" s="5" t="s">
        <v>38</v>
      </c>
    </row>
    <row r="173" ht="28" customHeight="1" spans="1:10">
      <c r="A173" s="19" t="s">
        <v>28</v>
      </c>
      <c r="B173" s="20" t="s">
        <v>202</v>
      </c>
      <c r="C173" s="20" t="s">
        <v>213</v>
      </c>
      <c r="D173" s="23" t="s">
        <v>31</v>
      </c>
      <c r="E173" s="5" t="e">
        <f>VLOOKUP(#REF!,[1]附件2!$D:$G,4,0)</f>
        <v>#REF!</v>
      </c>
      <c r="F173" s="19">
        <v>0</v>
      </c>
      <c r="G173" s="19" t="e">
        <f t="shared" si="2"/>
        <v>#REF!</v>
      </c>
      <c r="H173" s="24" t="s">
        <v>32</v>
      </c>
      <c r="I173" s="20">
        <v>1</v>
      </c>
      <c r="J173" s="5" t="s">
        <v>38</v>
      </c>
    </row>
    <row r="174" ht="28" customHeight="1" spans="1:10">
      <c r="A174" s="19" t="s">
        <v>28</v>
      </c>
      <c r="B174" s="20" t="s">
        <v>202</v>
      </c>
      <c r="C174" s="20" t="s">
        <v>214</v>
      </c>
      <c r="D174" s="23" t="s">
        <v>31</v>
      </c>
      <c r="E174" s="5" t="e">
        <f>VLOOKUP(#REF!,[1]附件2!$D:$G,4,0)</f>
        <v>#REF!</v>
      </c>
      <c r="F174" s="19">
        <v>0</v>
      </c>
      <c r="G174" s="19" t="e">
        <f t="shared" si="2"/>
        <v>#REF!</v>
      </c>
      <c r="H174" s="24" t="s">
        <v>32</v>
      </c>
      <c r="I174" s="20">
        <v>1.5</v>
      </c>
      <c r="J174" s="5" t="s">
        <v>38</v>
      </c>
    </row>
    <row r="175" ht="28" customHeight="1" spans="1:10">
      <c r="A175" s="19" t="s">
        <v>28</v>
      </c>
      <c r="B175" s="20" t="s">
        <v>202</v>
      </c>
      <c r="C175" s="20" t="s">
        <v>215</v>
      </c>
      <c r="D175" s="23" t="s">
        <v>31</v>
      </c>
      <c r="E175" s="5" t="e">
        <f>VLOOKUP(#REF!,[1]附件2!$D:$G,4,0)</f>
        <v>#REF!</v>
      </c>
      <c r="F175" s="19" t="e">
        <f>I175-E175</f>
        <v>#REF!</v>
      </c>
      <c r="G175" s="19" t="e">
        <f t="shared" si="2"/>
        <v>#REF!</v>
      </c>
      <c r="H175" s="24" t="s">
        <v>32</v>
      </c>
      <c r="I175" s="20">
        <v>1.5</v>
      </c>
      <c r="J175" s="5" t="s">
        <v>38</v>
      </c>
    </row>
    <row r="176" ht="28" customHeight="1" spans="1:10">
      <c r="A176" s="19" t="s">
        <v>28</v>
      </c>
      <c r="B176" s="20" t="s">
        <v>202</v>
      </c>
      <c r="C176" s="20" t="s">
        <v>216</v>
      </c>
      <c r="D176" s="23" t="s">
        <v>31</v>
      </c>
      <c r="E176" s="5" t="e">
        <f>VLOOKUP(#REF!,[1]附件2!$D:$G,4,0)</f>
        <v>#REF!</v>
      </c>
      <c r="F176" s="19">
        <v>0</v>
      </c>
      <c r="G176" s="19" t="e">
        <f t="shared" si="2"/>
        <v>#REF!</v>
      </c>
      <c r="H176" s="24" t="s">
        <v>32</v>
      </c>
      <c r="I176" s="20">
        <v>1.5</v>
      </c>
      <c r="J176" s="5" t="s">
        <v>38</v>
      </c>
    </row>
    <row r="177" ht="28" customHeight="1" spans="1:10">
      <c r="A177" s="19" t="s">
        <v>28</v>
      </c>
      <c r="B177" s="20" t="s">
        <v>202</v>
      </c>
      <c r="C177" s="20" t="s">
        <v>217</v>
      </c>
      <c r="D177" s="23" t="s">
        <v>31</v>
      </c>
      <c r="E177" s="5" t="e">
        <f>VLOOKUP(#REF!,[1]附件2!$D:$G,4,0)</f>
        <v>#REF!</v>
      </c>
      <c r="F177" s="19" t="e">
        <f>I177-E177</f>
        <v>#REF!</v>
      </c>
      <c r="G177" s="19" t="e">
        <f t="shared" si="2"/>
        <v>#REF!</v>
      </c>
      <c r="H177" s="24" t="s">
        <v>32</v>
      </c>
      <c r="I177" s="20">
        <v>1.83</v>
      </c>
      <c r="J177" s="5" t="s">
        <v>38</v>
      </c>
    </row>
    <row r="178" ht="28" customHeight="1" spans="1:10">
      <c r="A178" s="19" t="s">
        <v>28</v>
      </c>
      <c r="B178" s="20" t="s">
        <v>202</v>
      </c>
      <c r="C178" s="20" t="s">
        <v>218</v>
      </c>
      <c r="D178" s="23" t="s">
        <v>31</v>
      </c>
      <c r="E178" s="5" t="e">
        <f>VLOOKUP(#REF!,[1]附件2!$D:$G,4,0)</f>
        <v>#REF!</v>
      </c>
      <c r="F178" s="19" t="e">
        <f>I178-E178</f>
        <v>#REF!</v>
      </c>
      <c r="G178" s="19" t="e">
        <f t="shared" si="2"/>
        <v>#REF!</v>
      </c>
      <c r="H178" s="24" t="s">
        <v>32</v>
      </c>
      <c r="I178" s="20">
        <v>1.18</v>
      </c>
      <c r="J178" s="5" t="s">
        <v>38</v>
      </c>
    </row>
    <row r="179" ht="28" customHeight="1" spans="1:10">
      <c r="A179" s="19" t="s">
        <v>28</v>
      </c>
      <c r="B179" s="20" t="s">
        <v>202</v>
      </c>
      <c r="C179" s="20" t="s">
        <v>219</v>
      </c>
      <c r="D179" s="23" t="s">
        <v>31</v>
      </c>
      <c r="E179" s="5" t="e">
        <f>VLOOKUP(#REF!,[1]附件2!$D:$G,4,0)</f>
        <v>#REF!</v>
      </c>
      <c r="F179" s="19">
        <v>0</v>
      </c>
      <c r="G179" s="19" t="e">
        <f t="shared" si="2"/>
        <v>#REF!</v>
      </c>
      <c r="H179" s="24" t="s">
        <v>32</v>
      </c>
      <c r="I179" s="20">
        <v>1.5</v>
      </c>
      <c r="J179" s="5" t="s">
        <v>38</v>
      </c>
    </row>
    <row r="180" ht="28" customHeight="1" spans="1:10">
      <c r="A180" s="19" t="s">
        <v>28</v>
      </c>
      <c r="B180" s="20" t="s">
        <v>202</v>
      </c>
      <c r="C180" s="20" t="s">
        <v>220</v>
      </c>
      <c r="D180" s="23" t="s">
        <v>31</v>
      </c>
      <c r="E180" s="5" t="e">
        <f>VLOOKUP(#REF!,[1]附件2!$D:$G,4,0)</f>
        <v>#REF!</v>
      </c>
      <c r="F180" s="19">
        <v>0</v>
      </c>
      <c r="G180" s="19" t="e">
        <f t="shared" si="2"/>
        <v>#REF!</v>
      </c>
      <c r="H180" s="24" t="s">
        <v>32</v>
      </c>
      <c r="I180" s="20">
        <v>2</v>
      </c>
      <c r="J180" s="5" t="s">
        <v>38</v>
      </c>
    </row>
    <row r="181" ht="28" customHeight="1" spans="1:10">
      <c r="A181" s="19" t="s">
        <v>28</v>
      </c>
      <c r="B181" s="20" t="s">
        <v>202</v>
      </c>
      <c r="C181" s="20" t="s">
        <v>221</v>
      </c>
      <c r="D181" s="23" t="s">
        <v>31</v>
      </c>
      <c r="E181" s="5">
        <v>3.33</v>
      </c>
      <c r="F181" s="19">
        <v>0</v>
      </c>
      <c r="G181" s="19">
        <f t="shared" si="2"/>
        <v>1.33</v>
      </c>
      <c r="H181" s="24" t="s">
        <v>32</v>
      </c>
      <c r="I181" s="20">
        <v>2</v>
      </c>
      <c r="J181" s="5" t="s">
        <v>38</v>
      </c>
    </row>
    <row r="182" ht="28" customHeight="1" spans="1:10">
      <c r="A182" s="19" t="s">
        <v>28</v>
      </c>
      <c r="B182" s="20" t="s">
        <v>202</v>
      </c>
      <c r="C182" s="20" t="s">
        <v>222</v>
      </c>
      <c r="D182" s="23" t="s">
        <v>31</v>
      </c>
      <c r="E182" s="5">
        <v>0.5</v>
      </c>
      <c r="F182" s="19">
        <f>I182-E182</f>
        <v>0</v>
      </c>
      <c r="G182" s="19">
        <f t="shared" si="2"/>
        <v>0</v>
      </c>
      <c r="H182" s="24" t="s">
        <v>32</v>
      </c>
      <c r="I182" s="20">
        <v>0.5</v>
      </c>
      <c r="J182" s="5" t="s">
        <v>38</v>
      </c>
    </row>
    <row r="183" ht="28" customHeight="1" spans="1:10">
      <c r="A183" s="19" t="s">
        <v>28</v>
      </c>
      <c r="B183" s="20" t="s">
        <v>202</v>
      </c>
      <c r="C183" s="20" t="s">
        <v>223</v>
      </c>
      <c r="D183" s="23" t="s">
        <v>31</v>
      </c>
      <c r="E183" s="5" t="e">
        <f>VLOOKUP(#REF!,[1]附件2!$D:$G,4,0)</f>
        <v>#REF!</v>
      </c>
      <c r="F183" s="19">
        <v>0</v>
      </c>
      <c r="G183" s="19" t="e">
        <f t="shared" si="2"/>
        <v>#REF!</v>
      </c>
      <c r="H183" s="24" t="s">
        <v>32</v>
      </c>
      <c r="I183" s="20">
        <v>2</v>
      </c>
      <c r="J183" s="5" t="s">
        <v>38</v>
      </c>
    </row>
    <row r="184" ht="28" customHeight="1" spans="1:10">
      <c r="A184" s="19" t="s">
        <v>28</v>
      </c>
      <c r="B184" s="20" t="s">
        <v>202</v>
      </c>
      <c r="C184" s="20" t="s">
        <v>224</v>
      </c>
      <c r="D184" s="23" t="s">
        <v>31</v>
      </c>
      <c r="E184" s="5" t="e">
        <f>VLOOKUP(#REF!,[1]附件2!$D:$G,4,0)</f>
        <v>#REF!</v>
      </c>
      <c r="F184" s="19">
        <v>0</v>
      </c>
      <c r="G184" s="19" t="e">
        <f t="shared" si="2"/>
        <v>#REF!</v>
      </c>
      <c r="H184" s="24" t="s">
        <v>32</v>
      </c>
      <c r="I184" s="20">
        <v>2</v>
      </c>
      <c r="J184" s="5" t="s">
        <v>38</v>
      </c>
    </row>
    <row r="185" ht="28" customHeight="1" spans="1:10">
      <c r="A185" s="19" t="s">
        <v>28</v>
      </c>
      <c r="B185" s="20" t="s">
        <v>202</v>
      </c>
      <c r="C185" s="20" t="s">
        <v>225</v>
      </c>
      <c r="D185" s="23" t="s">
        <v>31</v>
      </c>
      <c r="E185" s="5" t="e">
        <f>VLOOKUP(#REF!,[1]附件2!$D:$G,4,0)</f>
        <v>#REF!</v>
      </c>
      <c r="F185" s="19">
        <v>0</v>
      </c>
      <c r="G185" s="19" t="e">
        <f t="shared" si="2"/>
        <v>#REF!</v>
      </c>
      <c r="H185" s="24" t="s">
        <v>32</v>
      </c>
      <c r="I185" s="20">
        <v>1</v>
      </c>
      <c r="J185" s="5" t="s">
        <v>38</v>
      </c>
    </row>
    <row r="186" ht="28" customHeight="1" spans="1:10">
      <c r="A186" s="19" t="s">
        <v>28</v>
      </c>
      <c r="B186" s="20" t="s">
        <v>202</v>
      </c>
      <c r="C186" s="20" t="s">
        <v>226</v>
      </c>
      <c r="D186" s="23" t="s">
        <v>31</v>
      </c>
      <c r="E186" s="5" t="e">
        <f>VLOOKUP(#REF!,[1]附件2!$D:$G,4,0)</f>
        <v>#REF!</v>
      </c>
      <c r="F186" s="19">
        <v>0</v>
      </c>
      <c r="G186" s="19" t="e">
        <f t="shared" si="2"/>
        <v>#REF!</v>
      </c>
      <c r="H186" s="24" t="s">
        <v>60</v>
      </c>
      <c r="I186" s="20">
        <v>1.1</v>
      </c>
      <c r="J186" s="5" t="s">
        <v>38</v>
      </c>
    </row>
    <row r="187" ht="28" customHeight="1" spans="1:10">
      <c r="A187" s="19" t="s">
        <v>28</v>
      </c>
      <c r="B187" s="20" t="s">
        <v>202</v>
      </c>
      <c r="C187" s="20" t="s">
        <v>227</v>
      </c>
      <c r="D187" s="23" t="s">
        <v>31</v>
      </c>
      <c r="E187" s="5" t="e">
        <f>VLOOKUP(#REF!,[1]附件2!$D:$G,4,0)</f>
        <v>#REF!</v>
      </c>
      <c r="F187" s="19">
        <v>0</v>
      </c>
      <c r="G187" s="19" t="e">
        <f t="shared" si="2"/>
        <v>#REF!</v>
      </c>
      <c r="H187" s="24" t="s">
        <v>32</v>
      </c>
      <c r="I187" s="20">
        <v>1</v>
      </c>
      <c r="J187" s="5" t="s">
        <v>38</v>
      </c>
    </row>
    <row r="188" ht="28" customHeight="1" spans="1:10">
      <c r="A188" s="19" t="s">
        <v>28</v>
      </c>
      <c r="B188" s="20" t="s">
        <v>202</v>
      </c>
      <c r="C188" s="20" t="s">
        <v>228</v>
      </c>
      <c r="D188" s="23" t="s">
        <v>31</v>
      </c>
      <c r="E188" s="5" t="e">
        <f>VLOOKUP(#REF!,[1]附件2!$D:$G,4,0)</f>
        <v>#REF!</v>
      </c>
      <c r="F188" s="19" t="e">
        <f>I188-E188</f>
        <v>#REF!</v>
      </c>
      <c r="G188" s="19" t="e">
        <f t="shared" si="2"/>
        <v>#REF!</v>
      </c>
      <c r="H188" s="24" t="s">
        <v>32</v>
      </c>
      <c r="I188" s="20">
        <v>0.99</v>
      </c>
      <c r="J188" s="5" t="s">
        <v>38</v>
      </c>
    </row>
    <row r="189" ht="28" customHeight="1" spans="1:10">
      <c r="A189" s="19" t="s">
        <v>28</v>
      </c>
      <c r="B189" s="20" t="s">
        <v>202</v>
      </c>
      <c r="C189" s="20" t="s">
        <v>229</v>
      </c>
      <c r="D189" s="23" t="s">
        <v>31</v>
      </c>
      <c r="E189" s="5" t="e">
        <f>VLOOKUP(#REF!,[1]附件2!$D:$G,4,0)</f>
        <v>#REF!</v>
      </c>
      <c r="F189" s="19">
        <v>0</v>
      </c>
      <c r="G189" s="19" t="e">
        <f t="shared" si="2"/>
        <v>#REF!</v>
      </c>
      <c r="H189" s="24" t="s">
        <v>32</v>
      </c>
      <c r="I189" s="20">
        <v>2</v>
      </c>
      <c r="J189" s="5" t="s">
        <v>38</v>
      </c>
    </row>
    <row r="190" ht="28" customHeight="1" spans="1:10">
      <c r="A190" s="19" t="s">
        <v>28</v>
      </c>
      <c r="B190" s="20" t="s">
        <v>202</v>
      </c>
      <c r="C190" s="20" t="s">
        <v>230</v>
      </c>
      <c r="D190" s="23" t="s">
        <v>31</v>
      </c>
      <c r="E190" s="5" t="e">
        <f>VLOOKUP(#REF!,[1]附件2!$D:$G,4,0)</f>
        <v>#REF!</v>
      </c>
      <c r="F190" s="19">
        <v>0</v>
      </c>
      <c r="G190" s="19" t="e">
        <f t="shared" si="2"/>
        <v>#REF!</v>
      </c>
      <c r="H190" s="24" t="s">
        <v>32</v>
      </c>
      <c r="I190" s="20">
        <v>1.5</v>
      </c>
      <c r="J190" s="5" t="s">
        <v>38</v>
      </c>
    </row>
    <row r="191" ht="28" customHeight="1" spans="1:10">
      <c r="A191" s="19" t="s">
        <v>28</v>
      </c>
      <c r="B191" s="20" t="s">
        <v>202</v>
      </c>
      <c r="C191" s="20" t="s">
        <v>231</v>
      </c>
      <c r="D191" s="23" t="s">
        <v>31</v>
      </c>
      <c r="E191" s="5" t="e">
        <f>VLOOKUP(#REF!,[1]附件2!$D:$G,4,0)</f>
        <v>#REF!</v>
      </c>
      <c r="F191" s="19" t="e">
        <f>I191-E191</f>
        <v>#REF!</v>
      </c>
      <c r="G191" s="19" t="e">
        <f t="shared" si="2"/>
        <v>#REF!</v>
      </c>
      <c r="H191" s="24" t="s">
        <v>32</v>
      </c>
      <c r="I191" s="20">
        <v>2.62</v>
      </c>
      <c r="J191" s="5" t="s">
        <v>38</v>
      </c>
    </row>
    <row r="192" ht="28" customHeight="1" spans="1:10">
      <c r="A192" s="19" t="s">
        <v>28</v>
      </c>
      <c r="B192" s="20" t="s">
        <v>202</v>
      </c>
      <c r="C192" s="20" t="s">
        <v>232</v>
      </c>
      <c r="D192" s="23" t="s">
        <v>31</v>
      </c>
      <c r="E192" s="5" t="e">
        <f>VLOOKUP(#REF!,[1]附件2!$D:$G,4,0)</f>
        <v>#REF!</v>
      </c>
      <c r="F192" s="19" t="e">
        <f>I192-E192</f>
        <v>#REF!</v>
      </c>
      <c r="G192" s="19" t="e">
        <f t="shared" si="2"/>
        <v>#REF!</v>
      </c>
      <c r="H192" s="24" t="s">
        <v>32</v>
      </c>
      <c r="I192" s="20">
        <v>0.5</v>
      </c>
      <c r="J192" s="5" t="s">
        <v>38</v>
      </c>
    </row>
    <row r="193" ht="28" customHeight="1" spans="1:10">
      <c r="A193" s="19" t="s">
        <v>28</v>
      </c>
      <c r="B193" s="20" t="s">
        <v>202</v>
      </c>
      <c r="C193" s="20" t="s">
        <v>49</v>
      </c>
      <c r="D193" s="23" t="s">
        <v>31</v>
      </c>
      <c r="E193" s="5" t="e">
        <f>VLOOKUP(#REF!,[1]附件2!$D:$G,4,0)</f>
        <v>#REF!</v>
      </c>
      <c r="F193" s="19">
        <v>0</v>
      </c>
      <c r="G193" s="19" t="e">
        <f t="shared" si="2"/>
        <v>#REF!</v>
      </c>
      <c r="H193" s="24" t="s">
        <v>32</v>
      </c>
      <c r="I193" s="20">
        <v>2</v>
      </c>
      <c r="J193" s="5" t="s">
        <v>38</v>
      </c>
    </row>
    <row r="194" ht="28" customHeight="1" spans="1:10">
      <c r="A194" s="19" t="s">
        <v>28</v>
      </c>
      <c r="B194" s="20" t="s">
        <v>202</v>
      </c>
      <c r="C194" s="20" t="s">
        <v>233</v>
      </c>
      <c r="D194" s="23" t="s">
        <v>31</v>
      </c>
      <c r="E194" s="5" t="e">
        <f>VLOOKUP(#REF!,[1]附件2!$D:$G,4,0)</f>
        <v>#REF!</v>
      </c>
      <c r="F194" s="19" t="e">
        <f>I194-E194</f>
        <v>#REF!</v>
      </c>
      <c r="G194" s="19" t="e">
        <f t="shared" si="2"/>
        <v>#REF!</v>
      </c>
      <c r="H194" s="24" t="s">
        <v>32</v>
      </c>
      <c r="I194" s="20">
        <v>2.31</v>
      </c>
      <c r="J194" s="5" t="s">
        <v>38</v>
      </c>
    </row>
    <row r="195" ht="28" customHeight="1" spans="1:10">
      <c r="A195" s="19" t="s">
        <v>28</v>
      </c>
      <c r="B195" s="20" t="s">
        <v>202</v>
      </c>
      <c r="C195" s="20" t="s">
        <v>234</v>
      </c>
      <c r="D195" s="23" t="s">
        <v>31</v>
      </c>
      <c r="E195" s="5" t="e">
        <f>VLOOKUP(#REF!,[1]附件2!$D:$G,4,0)</f>
        <v>#REF!</v>
      </c>
      <c r="F195" s="19" t="e">
        <f>I195-E195</f>
        <v>#REF!</v>
      </c>
      <c r="G195" s="19" t="e">
        <f t="shared" si="2"/>
        <v>#REF!</v>
      </c>
      <c r="H195" s="24" t="s">
        <v>32</v>
      </c>
      <c r="I195" s="20">
        <v>1.38</v>
      </c>
      <c r="J195" s="5" t="s">
        <v>38</v>
      </c>
    </row>
    <row r="196" ht="28" customHeight="1" spans="1:10">
      <c r="A196" s="19" t="s">
        <v>28</v>
      </c>
      <c r="B196" s="20" t="s">
        <v>202</v>
      </c>
      <c r="C196" s="20" t="s">
        <v>235</v>
      </c>
      <c r="D196" s="23" t="s">
        <v>31</v>
      </c>
      <c r="E196" s="5" t="e">
        <f>VLOOKUP(#REF!,[1]附件2!$D:$G,4,0)</f>
        <v>#REF!</v>
      </c>
      <c r="F196" s="19">
        <v>0</v>
      </c>
      <c r="G196" s="19" t="e">
        <f t="shared" si="2"/>
        <v>#REF!</v>
      </c>
      <c r="H196" s="24" t="s">
        <v>32</v>
      </c>
      <c r="I196" s="20">
        <v>1.5</v>
      </c>
      <c r="J196" s="5" t="s">
        <v>38</v>
      </c>
    </row>
    <row r="197" ht="28" customHeight="1" spans="1:10">
      <c r="A197" s="19" t="s">
        <v>28</v>
      </c>
      <c r="B197" s="20" t="s">
        <v>202</v>
      </c>
      <c r="C197" s="20" t="s">
        <v>236</v>
      </c>
      <c r="D197" s="23" t="s">
        <v>31</v>
      </c>
      <c r="E197" s="5" t="e">
        <f>VLOOKUP(#REF!,[1]附件2!$D:$G,4,0)</f>
        <v>#REF!</v>
      </c>
      <c r="F197" s="19" t="e">
        <f>I197-E197</f>
        <v>#REF!</v>
      </c>
      <c r="G197" s="19" t="e">
        <f t="shared" ref="G197:G260" si="3">E197+F197-I197</f>
        <v>#REF!</v>
      </c>
      <c r="H197" s="24" t="s">
        <v>32</v>
      </c>
      <c r="I197" s="20">
        <v>1.88</v>
      </c>
      <c r="J197" s="5" t="s">
        <v>38</v>
      </c>
    </row>
    <row r="198" ht="28" customHeight="1" spans="1:10">
      <c r="A198" s="19" t="s">
        <v>28</v>
      </c>
      <c r="B198" s="20" t="s">
        <v>202</v>
      </c>
      <c r="C198" s="20" t="s">
        <v>237</v>
      </c>
      <c r="D198" s="23" t="s">
        <v>31</v>
      </c>
      <c r="E198" s="5" t="e">
        <f>VLOOKUP(#REF!,[1]附件2!$D:$G,4,0)</f>
        <v>#REF!</v>
      </c>
      <c r="F198" s="19" t="e">
        <f>I198-E198</f>
        <v>#REF!</v>
      </c>
      <c r="G198" s="19" t="e">
        <f t="shared" si="3"/>
        <v>#REF!</v>
      </c>
      <c r="H198" s="24" t="s">
        <v>32</v>
      </c>
      <c r="I198" s="20">
        <v>2.28</v>
      </c>
      <c r="J198" s="5" t="s">
        <v>38</v>
      </c>
    </row>
    <row r="199" ht="28" customHeight="1" spans="1:10">
      <c r="A199" s="19" t="s">
        <v>28</v>
      </c>
      <c r="B199" s="20" t="s">
        <v>202</v>
      </c>
      <c r="C199" s="20" t="s">
        <v>238</v>
      </c>
      <c r="D199" s="23" t="s">
        <v>31</v>
      </c>
      <c r="E199" s="5" t="e">
        <f>VLOOKUP(#REF!,[1]附件2!$D:$G,4,0)</f>
        <v>#REF!</v>
      </c>
      <c r="F199" s="19" t="e">
        <f>I199-E199</f>
        <v>#REF!</v>
      </c>
      <c r="G199" s="19" t="e">
        <f t="shared" si="3"/>
        <v>#REF!</v>
      </c>
      <c r="H199" s="24" t="s">
        <v>32</v>
      </c>
      <c r="I199" s="20">
        <v>1.94</v>
      </c>
      <c r="J199" s="5" t="s">
        <v>38</v>
      </c>
    </row>
    <row r="200" ht="28" customHeight="1" spans="1:10">
      <c r="A200" s="19" t="s">
        <v>28</v>
      </c>
      <c r="B200" s="20" t="s">
        <v>202</v>
      </c>
      <c r="C200" s="20" t="s">
        <v>239</v>
      </c>
      <c r="D200" s="23" t="s">
        <v>31</v>
      </c>
      <c r="E200" s="5" t="e">
        <f>VLOOKUP(#REF!,[1]附件2!$D:$G,4,0)</f>
        <v>#REF!</v>
      </c>
      <c r="F200" s="19">
        <v>0</v>
      </c>
      <c r="G200" s="19" t="e">
        <f t="shared" si="3"/>
        <v>#REF!</v>
      </c>
      <c r="H200" s="24" t="s">
        <v>32</v>
      </c>
      <c r="I200" s="20">
        <v>1.18</v>
      </c>
      <c r="J200" s="5" t="s">
        <v>38</v>
      </c>
    </row>
    <row r="201" ht="28" customHeight="1" spans="1:10">
      <c r="A201" s="19" t="s">
        <v>28</v>
      </c>
      <c r="B201" s="20" t="s">
        <v>202</v>
      </c>
      <c r="C201" s="20" t="s">
        <v>240</v>
      </c>
      <c r="D201" s="23" t="s">
        <v>31</v>
      </c>
      <c r="E201" s="5" t="e">
        <f>VLOOKUP(#REF!,[1]附件2!$D:$G,4,0)</f>
        <v>#REF!</v>
      </c>
      <c r="F201" s="19" t="e">
        <f>I201-E201</f>
        <v>#REF!</v>
      </c>
      <c r="G201" s="19" t="e">
        <f t="shared" si="3"/>
        <v>#REF!</v>
      </c>
      <c r="H201" s="24" t="s">
        <v>32</v>
      </c>
      <c r="I201" s="20">
        <v>2.66</v>
      </c>
      <c r="J201" s="5" t="s">
        <v>38</v>
      </c>
    </row>
    <row r="202" ht="28" customHeight="1" spans="1:10">
      <c r="A202" s="19" t="s">
        <v>28</v>
      </c>
      <c r="B202" s="20" t="s">
        <v>202</v>
      </c>
      <c r="C202" s="20" t="s">
        <v>241</v>
      </c>
      <c r="D202" s="23" t="s">
        <v>31</v>
      </c>
      <c r="E202" s="5" t="e">
        <f>VLOOKUP(#REF!,[1]附件2!$D:$G,4,0)</f>
        <v>#REF!</v>
      </c>
      <c r="F202" s="19" t="e">
        <f>I202-E202</f>
        <v>#REF!</v>
      </c>
      <c r="G202" s="19" t="e">
        <f t="shared" si="3"/>
        <v>#REF!</v>
      </c>
      <c r="H202" s="24" t="s">
        <v>32</v>
      </c>
      <c r="I202" s="20">
        <v>0.83</v>
      </c>
      <c r="J202" s="5" t="s">
        <v>38</v>
      </c>
    </row>
    <row r="203" ht="28" customHeight="1" spans="1:10">
      <c r="A203" s="19" t="s">
        <v>28</v>
      </c>
      <c r="B203" s="20" t="s">
        <v>202</v>
      </c>
      <c r="C203" s="20" t="s">
        <v>242</v>
      </c>
      <c r="D203" s="23" t="s">
        <v>31</v>
      </c>
      <c r="E203" s="5" t="e">
        <f>VLOOKUP(#REF!,[1]附件2!$D:$G,4,0)</f>
        <v>#REF!</v>
      </c>
      <c r="F203" s="19">
        <v>0</v>
      </c>
      <c r="G203" s="19" t="e">
        <f t="shared" si="3"/>
        <v>#REF!</v>
      </c>
      <c r="H203" s="24" t="s">
        <v>32</v>
      </c>
      <c r="I203" s="20">
        <v>1</v>
      </c>
      <c r="J203" s="5" t="s">
        <v>38</v>
      </c>
    </row>
    <row r="204" ht="28" customHeight="1" spans="1:10">
      <c r="A204" s="19" t="s">
        <v>28</v>
      </c>
      <c r="B204" s="20" t="s">
        <v>202</v>
      </c>
      <c r="C204" s="20" t="s">
        <v>243</v>
      </c>
      <c r="D204" s="23" t="s">
        <v>31</v>
      </c>
      <c r="E204" s="5" t="e">
        <f>VLOOKUP(#REF!,[1]附件2!$D:$G,4,0)</f>
        <v>#REF!</v>
      </c>
      <c r="F204" s="19">
        <v>0</v>
      </c>
      <c r="G204" s="19" t="e">
        <f t="shared" si="3"/>
        <v>#REF!</v>
      </c>
      <c r="H204" s="24" t="s">
        <v>32</v>
      </c>
      <c r="I204" s="20">
        <v>1</v>
      </c>
      <c r="J204" s="5" t="s">
        <v>38</v>
      </c>
    </row>
    <row r="205" ht="28" customHeight="1" spans="1:10">
      <c r="A205" s="19" t="s">
        <v>28</v>
      </c>
      <c r="B205" s="20" t="s">
        <v>202</v>
      </c>
      <c r="C205" s="20" t="s">
        <v>244</v>
      </c>
      <c r="D205" s="23" t="s">
        <v>31</v>
      </c>
      <c r="E205" s="5" t="e">
        <f>VLOOKUP(#REF!,[1]附件2!$D:$G,4,0)</f>
        <v>#REF!</v>
      </c>
      <c r="F205" s="19">
        <v>0</v>
      </c>
      <c r="G205" s="19" t="e">
        <f t="shared" si="3"/>
        <v>#REF!</v>
      </c>
      <c r="H205" s="24" t="s">
        <v>32</v>
      </c>
      <c r="I205" s="20">
        <v>1</v>
      </c>
      <c r="J205" s="5" t="s">
        <v>38</v>
      </c>
    </row>
    <row r="206" ht="28" customHeight="1" spans="1:10">
      <c r="A206" s="19" t="s">
        <v>28</v>
      </c>
      <c r="B206" s="20" t="s">
        <v>202</v>
      </c>
      <c r="C206" s="20" t="s">
        <v>245</v>
      </c>
      <c r="D206" s="23" t="s">
        <v>31</v>
      </c>
      <c r="E206" s="5" t="e">
        <f>VLOOKUP(#REF!,[1]附件2!$D:$G,4,0)</f>
        <v>#REF!</v>
      </c>
      <c r="F206" s="19" t="e">
        <f>I206-E206</f>
        <v>#REF!</v>
      </c>
      <c r="G206" s="19" t="e">
        <f t="shared" si="3"/>
        <v>#REF!</v>
      </c>
      <c r="H206" s="24" t="s">
        <v>246</v>
      </c>
      <c r="I206" s="20">
        <v>1.42</v>
      </c>
      <c r="J206" s="5" t="s">
        <v>38</v>
      </c>
    </row>
    <row r="207" ht="28" customHeight="1" spans="1:10">
      <c r="A207" s="19" t="s">
        <v>28</v>
      </c>
      <c r="B207" s="20" t="s">
        <v>202</v>
      </c>
      <c r="C207" s="20" t="s">
        <v>247</v>
      </c>
      <c r="D207" s="23" t="s">
        <v>31</v>
      </c>
      <c r="E207" s="5" t="e">
        <f>VLOOKUP(#REF!,[1]附件2!$D:$G,4,0)</f>
        <v>#REF!</v>
      </c>
      <c r="F207" s="19">
        <v>0</v>
      </c>
      <c r="G207" s="19" t="e">
        <f t="shared" si="3"/>
        <v>#REF!</v>
      </c>
      <c r="H207" s="24" t="s">
        <v>32</v>
      </c>
      <c r="I207" s="20">
        <v>1.5</v>
      </c>
      <c r="J207" s="5" t="s">
        <v>38</v>
      </c>
    </row>
    <row r="208" ht="28" customHeight="1" spans="1:10">
      <c r="A208" s="19" t="s">
        <v>28</v>
      </c>
      <c r="B208" s="20" t="s">
        <v>248</v>
      </c>
      <c r="C208" s="20" t="s">
        <v>249</v>
      </c>
      <c r="D208" s="23" t="s">
        <v>31</v>
      </c>
      <c r="E208" s="5" t="e">
        <f>VLOOKUP(#REF!,[1]附件2!$D:$G,4,0)</f>
        <v>#REF!</v>
      </c>
      <c r="F208" s="19" t="e">
        <f>I208-E208</f>
        <v>#REF!</v>
      </c>
      <c r="G208" s="19" t="e">
        <f t="shared" si="3"/>
        <v>#REF!</v>
      </c>
      <c r="H208" s="24" t="s">
        <v>32</v>
      </c>
      <c r="I208" s="20">
        <v>3.28</v>
      </c>
      <c r="J208" s="5" t="s">
        <v>38</v>
      </c>
    </row>
    <row r="209" ht="28" customHeight="1" spans="1:10">
      <c r="A209" s="19" t="s">
        <v>28</v>
      </c>
      <c r="B209" s="20" t="s">
        <v>248</v>
      </c>
      <c r="C209" s="20" t="s">
        <v>250</v>
      </c>
      <c r="D209" s="23" t="s">
        <v>31</v>
      </c>
      <c r="E209" s="5" t="e">
        <f>VLOOKUP(#REF!,[1]附件2!$D:$G,4,0)</f>
        <v>#REF!</v>
      </c>
      <c r="F209" s="19">
        <v>0</v>
      </c>
      <c r="G209" s="19" t="e">
        <f t="shared" si="3"/>
        <v>#REF!</v>
      </c>
      <c r="H209" s="24" t="s">
        <v>32</v>
      </c>
      <c r="I209" s="20">
        <v>2</v>
      </c>
      <c r="J209" s="5" t="s">
        <v>38</v>
      </c>
    </row>
    <row r="210" ht="28" customHeight="1" spans="1:10">
      <c r="A210" s="19" t="s">
        <v>28</v>
      </c>
      <c r="B210" s="20" t="s">
        <v>248</v>
      </c>
      <c r="C210" s="20" t="s">
        <v>251</v>
      </c>
      <c r="D210" s="23" t="s">
        <v>31</v>
      </c>
      <c r="E210" s="5" t="e">
        <f>VLOOKUP(#REF!,[1]附件2!$D:$G,4,0)</f>
        <v>#REF!</v>
      </c>
      <c r="F210" s="19" t="e">
        <f>I210-E210</f>
        <v>#REF!</v>
      </c>
      <c r="G210" s="19" t="e">
        <f t="shared" si="3"/>
        <v>#REF!</v>
      </c>
      <c r="H210" s="24" t="s">
        <v>32</v>
      </c>
      <c r="I210" s="20">
        <v>2</v>
      </c>
      <c r="J210" s="5" t="s">
        <v>38</v>
      </c>
    </row>
    <row r="211" ht="28" customHeight="1" spans="1:10">
      <c r="A211" s="19" t="s">
        <v>28</v>
      </c>
      <c r="B211" s="20" t="s">
        <v>248</v>
      </c>
      <c r="C211" s="25" t="s">
        <v>252</v>
      </c>
      <c r="D211" s="23" t="s">
        <v>31</v>
      </c>
      <c r="E211" s="5">
        <v>2.5</v>
      </c>
      <c r="F211" s="19">
        <v>0</v>
      </c>
      <c r="G211" s="19">
        <f t="shared" si="3"/>
        <v>0.4</v>
      </c>
      <c r="H211" s="24" t="s">
        <v>32</v>
      </c>
      <c r="I211" s="20">
        <v>2.1</v>
      </c>
      <c r="J211" s="5" t="s">
        <v>38</v>
      </c>
    </row>
    <row r="212" ht="28" customHeight="1" spans="1:10">
      <c r="A212" s="19" t="s">
        <v>28</v>
      </c>
      <c r="B212" s="20" t="s">
        <v>248</v>
      </c>
      <c r="C212" s="20" t="s">
        <v>253</v>
      </c>
      <c r="D212" s="23" t="s">
        <v>31</v>
      </c>
      <c r="E212" s="5">
        <v>2</v>
      </c>
      <c r="F212" s="19">
        <v>0</v>
      </c>
      <c r="G212" s="19">
        <f t="shared" si="3"/>
        <v>1</v>
      </c>
      <c r="H212" s="24" t="s">
        <v>32</v>
      </c>
      <c r="I212" s="20">
        <v>1</v>
      </c>
      <c r="J212" s="5" t="s">
        <v>38</v>
      </c>
    </row>
    <row r="213" ht="28" customHeight="1" spans="1:10">
      <c r="A213" s="19" t="s">
        <v>28</v>
      </c>
      <c r="B213" s="20" t="s">
        <v>248</v>
      </c>
      <c r="C213" s="20" t="s">
        <v>254</v>
      </c>
      <c r="D213" s="23" t="s">
        <v>31</v>
      </c>
      <c r="E213" s="5" t="e">
        <f>VLOOKUP(#REF!,[1]附件2!$D:$G,4,0)</f>
        <v>#REF!</v>
      </c>
      <c r="F213" s="19" t="e">
        <f>I213-E213</f>
        <v>#REF!</v>
      </c>
      <c r="G213" s="19" t="e">
        <f t="shared" si="3"/>
        <v>#REF!</v>
      </c>
      <c r="H213" s="24" t="s">
        <v>32</v>
      </c>
      <c r="I213" s="20">
        <v>1.8</v>
      </c>
      <c r="J213" s="5" t="s">
        <v>38</v>
      </c>
    </row>
    <row r="214" ht="28" customHeight="1" spans="1:10">
      <c r="A214" s="19" t="s">
        <v>28</v>
      </c>
      <c r="B214" s="20" t="s">
        <v>248</v>
      </c>
      <c r="C214" s="20" t="s">
        <v>255</v>
      </c>
      <c r="D214" s="23" t="s">
        <v>31</v>
      </c>
      <c r="E214" s="5" t="e">
        <f>VLOOKUP(#REF!,[1]附件2!$D:$G,4,0)</f>
        <v>#REF!</v>
      </c>
      <c r="F214" s="19" t="e">
        <f>I214-E214</f>
        <v>#REF!</v>
      </c>
      <c r="G214" s="19" t="e">
        <f t="shared" si="3"/>
        <v>#REF!</v>
      </c>
      <c r="H214" s="24" t="s">
        <v>32</v>
      </c>
      <c r="I214" s="20">
        <v>2.11</v>
      </c>
      <c r="J214" s="5" t="s">
        <v>38</v>
      </c>
    </row>
    <row r="215" ht="28" customHeight="1" spans="1:10">
      <c r="A215" s="19" t="s">
        <v>28</v>
      </c>
      <c r="B215" s="20" t="s">
        <v>248</v>
      </c>
      <c r="C215" s="20" t="s">
        <v>256</v>
      </c>
      <c r="D215" s="23" t="s">
        <v>31</v>
      </c>
      <c r="E215" s="5" t="e">
        <f>VLOOKUP(#REF!,[1]附件2!$D:$G,4,0)</f>
        <v>#REF!</v>
      </c>
      <c r="F215" s="19" t="e">
        <f>I215-E215</f>
        <v>#REF!</v>
      </c>
      <c r="G215" s="19" t="e">
        <f t="shared" si="3"/>
        <v>#REF!</v>
      </c>
      <c r="H215" s="24" t="s">
        <v>32</v>
      </c>
      <c r="I215" s="20">
        <v>2.44</v>
      </c>
      <c r="J215" s="5" t="s">
        <v>38</v>
      </c>
    </row>
    <row r="216" ht="28" customHeight="1" spans="1:10">
      <c r="A216" s="19" t="s">
        <v>28</v>
      </c>
      <c r="B216" s="20" t="s">
        <v>248</v>
      </c>
      <c r="C216" s="20" t="s">
        <v>257</v>
      </c>
      <c r="D216" s="23" t="s">
        <v>31</v>
      </c>
      <c r="E216" s="5" t="e">
        <f>VLOOKUP(#REF!,[1]附件2!$D:$G,4,0)</f>
        <v>#REF!</v>
      </c>
      <c r="F216" s="19">
        <v>0</v>
      </c>
      <c r="G216" s="19" t="e">
        <f t="shared" si="3"/>
        <v>#REF!</v>
      </c>
      <c r="H216" s="24" t="s">
        <v>32</v>
      </c>
      <c r="I216" s="20">
        <v>3.26</v>
      </c>
      <c r="J216" s="5" t="s">
        <v>38</v>
      </c>
    </row>
    <row r="217" ht="28" customHeight="1" spans="1:10">
      <c r="A217" s="19" t="s">
        <v>28</v>
      </c>
      <c r="B217" s="20" t="s">
        <v>248</v>
      </c>
      <c r="C217" s="20" t="s">
        <v>258</v>
      </c>
      <c r="D217" s="23" t="s">
        <v>31</v>
      </c>
      <c r="E217" s="5" t="e">
        <f>VLOOKUP(#REF!,[1]附件2!$D:$G,4,0)</f>
        <v>#REF!</v>
      </c>
      <c r="F217" s="19" t="e">
        <f>I217-E217</f>
        <v>#REF!</v>
      </c>
      <c r="G217" s="19" t="e">
        <f t="shared" si="3"/>
        <v>#REF!</v>
      </c>
      <c r="H217" s="24" t="s">
        <v>32</v>
      </c>
      <c r="I217" s="20">
        <v>1.65</v>
      </c>
      <c r="J217" s="5" t="s">
        <v>38</v>
      </c>
    </row>
    <row r="218" ht="28" customHeight="1" spans="1:10">
      <c r="A218" s="19" t="s">
        <v>28</v>
      </c>
      <c r="B218" s="20" t="s">
        <v>248</v>
      </c>
      <c r="C218" s="20" t="s">
        <v>259</v>
      </c>
      <c r="D218" s="23" t="s">
        <v>31</v>
      </c>
      <c r="E218" s="5" t="e">
        <f>VLOOKUP(#REF!,[1]附件2!$D:$G,4,0)</f>
        <v>#REF!</v>
      </c>
      <c r="F218" s="19">
        <v>0</v>
      </c>
      <c r="G218" s="19" t="e">
        <f t="shared" si="3"/>
        <v>#REF!</v>
      </c>
      <c r="H218" s="24" t="s">
        <v>32</v>
      </c>
      <c r="I218" s="20">
        <v>2.5</v>
      </c>
      <c r="J218" s="5" t="s">
        <v>38</v>
      </c>
    </row>
    <row r="219" ht="28" customHeight="1" spans="1:10">
      <c r="A219" s="19" t="s">
        <v>28</v>
      </c>
      <c r="B219" s="20" t="s">
        <v>248</v>
      </c>
      <c r="C219" s="20" t="s">
        <v>260</v>
      </c>
      <c r="D219" s="23" t="s">
        <v>31</v>
      </c>
      <c r="E219" s="5" t="e">
        <f>VLOOKUP(#REF!,[1]附件2!$D:$G,4,0)</f>
        <v>#REF!</v>
      </c>
      <c r="F219" s="19">
        <v>0</v>
      </c>
      <c r="G219" s="19" t="e">
        <f t="shared" si="3"/>
        <v>#REF!</v>
      </c>
      <c r="H219" s="24" t="s">
        <v>32</v>
      </c>
      <c r="I219" s="20">
        <v>1.55</v>
      </c>
      <c r="J219" s="5" t="s">
        <v>38</v>
      </c>
    </row>
    <row r="220" ht="28" customHeight="1" spans="1:10">
      <c r="A220" s="19" t="s">
        <v>28</v>
      </c>
      <c r="B220" s="20" t="s">
        <v>248</v>
      </c>
      <c r="C220" s="20" t="s">
        <v>261</v>
      </c>
      <c r="D220" s="23" t="s">
        <v>31</v>
      </c>
      <c r="E220" s="5" t="e">
        <f>VLOOKUP(#REF!,[1]附件2!$D:$G,4,0)</f>
        <v>#REF!</v>
      </c>
      <c r="F220" s="19" t="e">
        <f>I220-E220</f>
        <v>#REF!</v>
      </c>
      <c r="G220" s="19" t="e">
        <f t="shared" si="3"/>
        <v>#REF!</v>
      </c>
      <c r="H220" s="24" t="s">
        <v>32</v>
      </c>
      <c r="I220" s="20">
        <v>2.28</v>
      </c>
      <c r="J220" s="5" t="s">
        <v>38</v>
      </c>
    </row>
    <row r="221" ht="28" customHeight="1" spans="1:10">
      <c r="A221" s="19" t="s">
        <v>28</v>
      </c>
      <c r="B221" s="20" t="s">
        <v>248</v>
      </c>
      <c r="C221" s="20" t="s">
        <v>262</v>
      </c>
      <c r="D221" s="23" t="s">
        <v>31</v>
      </c>
      <c r="E221" s="5" t="e">
        <f>VLOOKUP(#REF!,[1]附件2!$D:$G,4,0)</f>
        <v>#REF!</v>
      </c>
      <c r="F221" s="19">
        <v>0</v>
      </c>
      <c r="G221" s="19" t="e">
        <f t="shared" si="3"/>
        <v>#REF!</v>
      </c>
      <c r="H221" s="24" t="s">
        <v>32</v>
      </c>
      <c r="I221" s="20">
        <v>0.5</v>
      </c>
      <c r="J221" s="5" t="s">
        <v>38</v>
      </c>
    </row>
    <row r="222" ht="28" customHeight="1" spans="1:10">
      <c r="A222" s="19" t="s">
        <v>28</v>
      </c>
      <c r="B222" s="20" t="s">
        <v>248</v>
      </c>
      <c r="C222" s="20" t="s">
        <v>263</v>
      </c>
      <c r="D222" s="23" t="s">
        <v>31</v>
      </c>
      <c r="E222" s="5" t="e">
        <f>VLOOKUP(#REF!,[1]附件2!$D:$G,4,0)</f>
        <v>#REF!</v>
      </c>
      <c r="F222" s="19">
        <v>0</v>
      </c>
      <c r="G222" s="19" t="e">
        <f t="shared" si="3"/>
        <v>#REF!</v>
      </c>
      <c r="H222" s="24" t="s">
        <v>32</v>
      </c>
      <c r="I222" s="20">
        <v>2.42</v>
      </c>
      <c r="J222" s="5" t="s">
        <v>38</v>
      </c>
    </row>
    <row r="223" ht="28" customHeight="1" spans="1:10">
      <c r="A223" s="19" t="s">
        <v>28</v>
      </c>
      <c r="B223" s="20" t="s">
        <v>248</v>
      </c>
      <c r="C223" s="20" t="s">
        <v>264</v>
      </c>
      <c r="D223" s="23" t="s">
        <v>31</v>
      </c>
      <c r="E223" s="5" t="e">
        <f>VLOOKUP(#REF!,[1]附件2!$D:$G,4,0)</f>
        <v>#REF!</v>
      </c>
      <c r="F223" s="19" t="e">
        <f>I223-E223</f>
        <v>#REF!</v>
      </c>
      <c r="G223" s="19" t="e">
        <f t="shared" si="3"/>
        <v>#REF!</v>
      </c>
      <c r="H223" s="24" t="s">
        <v>32</v>
      </c>
      <c r="I223" s="20">
        <v>2.3</v>
      </c>
      <c r="J223" s="5" t="s">
        <v>38</v>
      </c>
    </row>
    <row r="224" ht="28" customHeight="1" spans="1:10">
      <c r="A224" s="19" t="s">
        <v>28</v>
      </c>
      <c r="B224" s="20" t="s">
        <v>248</v>
      </c>
      <c r="C224" s="20" t="s">
        <v>265</v>
      </c>
      <c r="D224" s="23" t="s">
        <v>31</v>
      </c>
      <c r="E224" s="5" t="e">
        <f>VLOOKUP(#REF!,[1]附件2!$D:$G,4,0)</f>
        <v>#REF!</v>
      </c>
      <c r="F224" s="19" t="e">
        <f>I224-E224</f>
        <v>#REF!</v>
      </c>
      <c r="G224" s="19" t="e">
        <f t="shared" si="3"/>
        <v>#REF!</v>
      </c>
      <c r="H224" s="24" t="s">
        <v>32</v>
      </c>
      <c r="I224" s="20">
        <v>2.67</v>
      </c>
      <c r="J224" s="5" t="s">
        <v>38</v>
      </c>
    </row>
    <row r="225" ht="28" customHeight="1" spans="1:10">
      <c r="A225" s="19" t="s">
        <v>28</v>
      </c>
      <c r="B225" s="20" t="s">
        <v>248</v>
      </c>
      <c r="C225" s="20" t="s">
        <v>266</v>
      </c>
      <c r="D225" s="23" t="s">
        <v>31</v>
      </c>
      <c r="E225" s="5" t="e">
        <f>VLOOKUP(#REF!,[1]附件2!$D:$G,4,0)</f>
        <v>#REF!</v>
      </c>
      <c r="F225" s="19" t="e">
        <f>I225-E225</f>
        <v>#REF!</v>
      </c>
      <c r="G225" s="19" t="e">
        <f t="shared" si="3"/>
        <v>#REF!</v>
      </c>
      <c r="H225" s="24" t="s">
        <v>32</v>
      </c>
      <c r="I225" s="20">
        <v>1.35</v>
      </c>
      <c r="J225" s="5" t="s">
        <v>38</v>
      </c>
    </row>
    <row r="226" ht="28" customHeight="1" spans="1:10">
      <c r="A226" s="19" t="s">
        <v>28</v>
      </c>
      <c r="B226" s="20" t="s">
        <v>248</v>
      </c>
      <c r="C226" s="20" t="s">
        <v>267</v>
      </c>
      <c r="D226" s="23" t="s">
        <v>31</v>
      </c>
      <c r="E226" s="5">
        <v>3</v>
      </c>
      <c r="F226" s="19">
        <v>0</v>
      </c>
      <c r="G226" s="19">
        <f t="shared" si="3"/>
        <v>1</v>
      </c>
      <c r="H226" s="24" t="s">
        <v>32</v>
      </c>
      <c r="I226" s="20">
        <v>2</v>
      </c>
      <c r="J226" s="5" t="s">
        <v>38</v>
      </c>
    </row>
    <row r="227" ht="28" customHeight="1" spans="1:10">
      <c r="A227" s="19" t="s">
        <v>28</v>
      </c>
      <c r="B227" s="20" t="s">
        <v>248</v>
      </c>
      <c r="C227" s="25" t="s">
        <v>268</v>
      </c>
      <c r="D227" s="23" t="s">
        <v>31</v>
      </c>
      <c r="E227" s="5" t="e">
        <f>VLOOKUP(#REF!,[1]附件2!$D:$G,4,0)</f>
        <v>#REF!</v>
      </c>
      <c r="F227" s="19">
        <v>0</v>
      </c>
      <c r="G227" s="19" t="e">
        <f t="shared" si="3"/>
        <v>#REF!</v>
      </c>
      <c r="H227" s="24" t="s">
        <v>32</v>
      </c>
      <c r="I227" s="20">
        <v>2.5</v>
      </c>
      <c r="J227" s="5" t="s">
        <v>38</v>
      </c>
    </row>
    <row r="228" ht="28" customHeight="1" spans="1:10">
      <c r="A228" s="19" t="s">
        <v>28</v>
      </c>
      <c r="B228" s="20" t="s">
        <v>248</v>
      </c>
      <c r="C228" s="20" t="s">
        <v>269</v>
      </c>
      <c r="D228" s="23" t="s">
        <v>31</v>
      </c>
      <c r="E228" s="5">
        <v>2</v>
      </c>
      <c r="F228" s="19">
        <v>0</v>
      </c>
      <c r="G228" s="19">
        <f t="shared" si="3"/>
        <v>1</v>
      </c>
      <c r="H228" s="24" t="s">
        <v>32</v>
      </c>
      <c r="I228" s="20">
        <v>1</v>
      </c>
      <c r="J228" s="5" t="s">
        <v>38</v>
      </c>
    </row>
    <row r="229" ht="28" customHeight="1" spans="1:10">
      <c r="A229" s="19" t="s">
        <v>28</v>
      </c>
      <c r="B229" s="20" t="s">
        <v>248</v>
      </c>
      <c r="C229" s="20" t="s">
        <v>270</v>
      </c>
      <c r="D229" s="23" t="s">
        <v>31</v>
      </c>
      <c r="E229" s="5">
        <v>1</v>
      </c>
      <c r="F229" s="19">
        <v>0</v>
      </c>
      <c r="G229" s="19">
        <f t="shared" si="3"/>
        <v>0.5</v>
      </c>
      <c r="H229" s="24" t="s">
        <v>32</v>
      </c>
      <c r="I229" s="20">
        <v>0.5</v>
      </c>
      <c r="J229" s="5" t="s">
        <v>38</v>
      </c>
    </row>
    <row r="230" ht="28" customHeight="1" spans="1:10">
      <c r="A230" s="19" t="s">
        <v>28</v>
      </c>
      <c r="B230" s="20" t="s">
        <v>248</v>
      </c>
      <c r="C230" s="20" t="s">
        <v>271</v>
      </c>
      <c r="D230" s="23" t="s">
        <v>31</v>
      </c>
      <c r="E230" s="5" t="e">
        <f>VLOOKUP(#REF!,[1]附件2!$D:$G,4,0)</f>
        <v>#REF!</v>
      </c>
      <c r="F230" s="19" t="e">
        <f>I230-E230</f>
        <v>#REF!</v>
      </c>
      <c r="G230" s="19" t="e">
        <f t="shared" si="3"/>
        <v>#REF!</v>
      </c>
      <c r="H230" s="24" t="s">
        <v>32</v>
      </c>
      <c r="I230" s="20">
        <v>2.2</v>
      </c>
      <c r="J230" s="5" t="s">
        <v>38</v>
      </c>
    </row>
    <row r="231" ht="28" customHeight="1" spans="1:10">
      <c r="A231" s="19" t="s">
        <v>28</v>
      </c>
      <c r="B231" s="20" t="s">
        <v>248</v>
      </c>
      <c r="C231" s="25" t="s">
        <v>272</v>
      </c>
      <c r="D231" s="23" t="s">
        <v>31</v>
      </c>
      <c r="E231" s="5" t="e">
        <f>VLOOKUP(#REF!,[1]附件2!$D:$G,4,0)</f>
        <v>#REF!</v>
      </c>
      <c r="F231" s="19">
        <v>0</v>
      </c>
      <c r="G231" s="19" t="e">
        <f t="shared" si="3"/>
        <v>#REF!</v>
      </c>
      <c r="H231" s="24" t="s">
        <v>32</v>
      </c>
      <c r="I231" s="20">
        <v>1</v>
      </c>
      <c r="J231" s="5" t="s">
        <v>38</v>
      </c>
    </row>
    <row r="232" ht="28" customHeight="1" spans="1:10">
      <c r="A232" s="19" t="s">
        <v>28</v>
      </c>
      <c r="B232" s="20" t="s">
        <v>248</v>
      </c>
      <c r="C232" s="20" t="s">
        <v>273</v>
      </c>
      <c r="D232" s="23" t="s">
        <v>31</v>
      </c>
      <c r="E232" s="5">
        <v>1</v>
      </c>
      <c r="F232" s="19">
        <v>0</v>
      </c>
      <c r="G232" s="19">
        <f t="shared" si="3"/>
        <v>0.5</v>
      </c>
      <c r="H232" s="24" t="s">
        <v>32</v>
      </c>
      <c r="I232" s="20">
        <v>0.5</v>
      </c>
      <c r="J232" s="5" t="s">
        <v>38</v>
      </c>
    </row>
    <row r="233" ht="28" customHeight="1" spans="1:10">
      <c r="A233" s="19" t="s">
        <v>28</v>
      </c>
      <c r="B233" s="20" t="s">
        <v>248</v>
      </c>
      <c r="C233" s="20" t="s">
        <v>274</v>
      </c>
      <c r="D233" s="23" t="s">
        <v>31</v>
      </c>
      <c r="E233" s="5" t="e">
        <f>VLOOKUP(#REF!,[1]附件2!$D:$G,4,0)</f>
        <v>#REF!</v>
      </c>
      <c r="F233" s="19" t="e">
        <f>I233-E233</f>
        <v>#REF!</v>
      </c>
      <c r="G233" s="19" t="e">
        <f t="shared" si="3"/>
        <v>#REF!</v>
      </c>
      <c r="H233" s="24" t="s">
        <v>32</v>
      </c>
      <c r="I233" s="20">
        <v>2.03</v>
      </c>
      <c r="J233" s="5" t="s">
        <v>38</v>
      </c>
    </row>
    <row r="234" ht="28" customHeight="1" spans="1:10">
      <c r="A234" s="19" t="s">
        <v>28</v>
      </c>
      <c r="B234" s="20" t="s">
        <v>248</v>
      </c>
      <c r="C234" s="25" t="s">
        <v>275</v>
      </c>
      <c r="D234" s="23" t="s">
        <v>31</v>
      </c>
      <c r="E234" s="5" t="e">
        <f>VLOOKUP(#REF!,[1]附件2!$D:$G,4,0)</f>
        <v>#REF!</v>
      </c>
      <c r="F234" s="19" t="e">
        <f>I234-E234</f>
        <v>#REF!</v>
      </c>
      <c r="G234" s="19" t="e">
        <f t="shared" si="3"/>
        <v>#REF!</v>
      </c>
      <c r="H234" s="24" t="s">
        <v>32</v>
      </c>
      <c r="I234" s="20">
        <v>2.3</v>
      </c>
      <c r="J234" s="5" t="s">
        <v>38</v>
      </c>
    </row>
    <row r="235" ht="28" customHeight="1" spans="1:10">
      <c r="A235" s="19" t="s">
        <v>28</v>
      </c>
      <c r="B235" s="20" t="s">
        <v>248</v>
      </c>
      <c r="C235" s="20" t="s">
        <v>276</v>
      </c>
      <c r="D235" s="23" t="s">
        <v>31</v>
      </c>
      <c r="E235" s="5" t="e">
        <f>VLOOKUP(#REF!,[1]附件2!$D:$G,4,0)</f>
        <v>#REF!</v>
      </c>
      <c r="F235" s="19" t="e">
        <f>I235-E235</f>
        <v>#REF!</v>
      </c>
      <c r="G235" s="19" t="e">
        <f t="shared" si="3"/>
        <v>#REF!</v>
      </c>
      <c r="H235" s="24" t="s">
        <v>32</v>
      </c>
      <c r="I235" s="20">
        <v>2.9</v>
      </c>
      <c r="J235" s="5" t="s">
        <v>38</v>
      </c>
    </row>
    <row r="236" ht="28" customHeight="1" spans="1:10">
      <c r="A236" s="19" t="s">
        <v>28</v>
      </c>
      <c r="B236" s="20" t="s">
        <v>248</v>
      </c>
      <c r="C236" s="25" t="s">
        <v>277</v>
      </c>
      <c r="D236" s="23" t="s">
        <v>31</v>
      </c>
      <c r="E236" s="5" t="e">
        <f>VLOOKUP(#REF!,[1]附件2!$D:$G,4,0)</f>
        <v>#REF!</v>
      </c>
      <c r="F236" s="19" t="e">
        <f>I236-E236</f>
        <v>#REF!</v>
      </c>
      <c r="G236" s="19" t="e">
        <f t="shared" si="3"/>
        <v>#REF!</v>
      </c>
      <c r="H236" s="24" t="s">
        <v>32</v>
      </c>
      <c r="I236" s="20">
        <v>1.53</v>
      </c>
      <c r="J236" s="5" t="s">
        <v>38</v>
      </c>
    </row>
    <row r="237" ht="28" customHeight="1" spans="1:10">
      <c r="A237" s="19" t="s">
        <v>28</v>
      </c>
      <c r="B237" s="20" t="s">
        <v>248</v>
      </c>
      <c r="C237" s="25" t="s">
        <v>278</v>
      </c>
      <c r="D237" s="23" t="s">
        <v>31</v>
      </c>
      <c r="E237" s="5" t="e">
        <f>VLOOKUP(#REF!,[1]附件2!$D:$G,4,0)</f>
        <v>#REF!</v>
      </c>
      <c r="F237" s="19">
        <v>0</v>
      </c>
      <c r="G237" s="19" t="e">
        <f t="shared" si="3"/>
        <v>#REF!</v>
      </c>
      <c r="H237" s="24" t="s">
        <v>32</v>
      </c>
      <c r="I237" s="20">
        <v>1.5</v>
      </c>
      <c r="J237" s="5" t="s">
        <v>38</v>
      </c>
    </row>
    <row r="238" ht="28" customHeight="1" spans="1:10">
      <c r="A238" s="19" t="s">
        <v>28</v>
      </c>
      <c r="B238" s="20" t="s">
        <v>248</v>
      </c>
      <c r="C238" s="20" t="s">
        <v>279</v>
      </c>
      <c r="D238" s="23" t="s">
        <v>31</v>
      </c>
      <c r="E238" s="5" t="e">
        <f>VLOOKUP(#REF!,[1]附件2!$D:$G,4,0)</f>
        <v>#REF!</v>
      </c>
      <c r="F238" s="19" t="e">
        <f>I238-E238</f>
        <v>#REF!</v>
      </c>
      <c r="G238" s="19" t="e">
        <f t="shared" si="3"/>
        <v>#REF!</v>
      </c>
      <c r="H238" s="24" t="s">
        <v>32</v>
      </c>
      <c r="I238" s="20">
        <v>2</v>
      </c>
      <c r="J238" s="5" t="s">
        <v>38</v>
      </c>
    </row>
    <row r="239" ht="28" customHeight="1" spans="1:10">
      <c r="A239" s="19" t="s">
        <v>28</v>
      </c>
      <c r="B239" s="20" t="s">
        <v>248</v>
      </c>
      <c r="C239" s="20" t="s">
        <v>280</v>
      </c>
      <c r="D239" s="23" t="s">
        <v>31</v>
      </c>
      <c r="E239" s="5" t="e">
        <f>VLOOKUP(#REF!,[1]附件2!$D:$G,4,0)</f>
        <v>#REF!</v>
      </c>
      <c r="F239" s="19" t="e">
        <f>I239-E239</f>
        <v>#REF!</v>
      </c>
      <c r="G239" s="19" t="e">
        <f t="shared" si="3"/>
        <v>#REF!</v>
      </c>
      <c r="H239" s="24" t="s">
        <v>32</v>
      </c>
      <c r="I239" s="20">
        <v>1.38</v>
      </c>
      <c r="J239" s="5" t="s">
        <v>38</v>
      </c>
    </row>
    <row r="240" ht="28" customHeight="1" spans="1:10">
      <c r="A240" s="19" t="s">
        <v>28</v>
      </c>
      <c r="B240" s="20" t="s">
        <v>248</v>
      </c>
      <c r="C240" s="25" t="s">
        <v>281</v>
      </c>
      <c r="D240" s="23" t="s">
        <v>31</v>
      </c>
      <c r="E240" s="5">
        <v>1.68</v>
      </c>
      <c r="F240" s="19">
        <v>0</v>
      </c>
      <c r="G240" s="19">
        <f t="shared" si="3"/>
        <v>0.68</v>
      </c>
      <c r="H240" s="24" t="s">
        <v>32</v>
      </c>
      <c r="I240" s="20">
        <v>1</v>
      </c>
      <c r="J240" s="5" t="s">
        <v>38</v>
      </c>
    </row>
    <row r="241" ht="28" customHeight="1" spans="1:10">
      <c r="A241" s="19" t="s">
        <v>28</v>
      </c>
      <c r="B241" s="20" t="s">
        <v>248</v>
      </c>
      <c r="C241" s="20" t="s">
        <v>282</v>
      </c>
      <c r="D241" s="23" t="s">
        <v>31</v>
      </c>
      <c r="E241" s="5" t="e">
        <f>VLOOKUP(#REF!,[1]附件2!$D:$G,4,0)</f>
        <v>#REF!</v>
      </c>
      <c r="F241" s="19" t="e">
        <f>I241-E241</f>
        <v>#REF!</v>
      </c>
      <c r="G241" s="19" t="e">
        <f t="shared" si="3"/>
        <v>#REF!</v>
      </c>
      <c r="H241" s="24" t="s">
        <v>32</v>
      </c>
      <c r="I241" s="20">
        <v>1.77</v>
      </c>
      <c r="J241" s="5" t="s">
        <v>38</v>
      </c>
    </row>
    <row r="242" ht="28" customHeight="1" spans="1:10">
      <c r="A242" s="19" t="s">
        <v>28</v>
      </c>
      <c r="B242" s="20" t="s">
        <v>248</v>
      </c>
      <c r="C242" s="25" t="s">
        <v>283</v>
      </c>
      <c r="D242" s="23" t="s">
        <v>31</v>
      </c>
      <c r="E242" s="5">
        <v>2</v>
      </c>
      <c r="F242" s="19">
        <v>0</v>
      </c>
      <c r="G242" s="19">
        <f t="shared" si="3"/>
        <v>1</v>
      </c>
      <c r="H242" s="24" t="s">
        <v>32</v>
      </c>
      <c r="I242" s="20">
        <v>1</v>
      </c>
      <c r="J242" s="5" t="s">
        <v>38</v>
      </c>
    </row>
    <row r="243" ht="28" customHeight="1" spans="1:10">
      <c r="A243" s="19" t="s">
        <v>28</v>
      </c>
      <c r="B243" s="20" t="s">
        <v>248</v>
      </c>
      <c r="C243" s="20" t="s">
        <v>284</v>
      </c>
      <c r="D243" s="23" t="s">
        <v>31</v>
      </c>
      <c r="E243" s="5" t="e">
        <f>VLOOKUP(#REF!,[1]附件2!$D:$G,4,0)</f>
        <v>#REF!</v>
      </c>
      <c r="F243" s="19" t="e">
        <f>I243-E243</f>
        <v>#REF!</v>
      </c>
      <c r="G243" s="19" t="e">
        <f t="shared" si="3"/>
        <v>#REF!</v>
      </c>
      <c r="H243" s="24" t="s">
        <v>32</v>
      </c>
      <c r="I243" s="20">
        <v>2.01</v>
      </c>
      <c r="J243" s="5" t="s">
        <v>38</v>
      </c>
    </row>
    <row r="244" ht="28" customHeight="1" spans="1:10">
      <c r="A244" s="19" t="s">
        <v>28</v>
      </c>
      <c r="B244" s="20" t="s">
        <v>248</v>
      </c>
      <c r="C244" s="25" t="s">
        <v>285</v>
      </c>
      <c r="D244" s="23" t="s">
        <v>31</v>
      </c>
      <c r="E244" s="5">
        <v>0.5</v>
      </c>
      <c r="F244" s="19">
        <v>0</v>
      </c>
      <c r="G244" s="19">
        <f t="shared" si="3"/>
        <v>0.21</v>
      </c>
      <c r="H244" s="24" t="s">
        <v>32</v>
      </c>
      <c r="I244" s="20">
        <v>0.29</v>
      </c>
      <c r="J244" s="5" t="s">
        <v>38</v>
      </c>
    </row>
    <row r="245" ht="28" customHeight="1" spans="1:10">
      <c r="A245" s="19" t="s">
        <v>28</v>
      </c>
      <c r="B245" s="20" t="s">
        <v>248</v>
      </c>
      <c r="C245" s="25" t="s">
        <v>286</v>
      </c>
      <c r="D245" s="23" t="s">
        <v>31</v>
      </c>
      <c r="E245" s="5" t="e">
        <f>VLOOKUP(#REF!,[1]附件2!$D:$G,4,0)</f>
        <v>#REF!</v>
      </c>
      <c r="F245" s="19">
        <v>0</v>
      </c>
      <c r="G245" s="19" t="e">
        <f t="shared" si="3"/>
        <v>#REF!</v>
      </c>
      <c r="H245" s="24" t="s">
        <v>32</v>
      </c>
      <c r="I245" s="20">
        <v>2.8</v>
      </c>
      <c r="J245" s="5" t="s">
        <v>38</v>
      </c>
    </row>
    <row r="246" ht="28" customHeight="1" spans="1:10">
      <c r="A246" s="19" t="s">
        <v>28</v>
      </c>
      <c r="B246" s="20" t="s">
        <v>248</v>
      </c>
      <c r="C246" s="20" t="s">
        <v>287</v>
      </c>
      <c r="D246" s="23" t="s">
        <v>31</v>
      </c>
      <c r="E246" s="5" t="e">
        <f>VLOOKUP(#REF!,[1]附件2!$D:$G,4,0)</f>
        <v>#REF!</v>
      </c>
      <c r="F246" s="19">
        <v>0</v>
      </c>
      <c r="G246" s="19" t="e">
        <f t="shared" si="3"/>
        <v>#REF!</v>
      </c>
      <c r="H246" s="24" t="s">
        <v>32</v>
      </c>
      <c r="I246" s="20">
        <v>2.9</v>
      </c>
      <c r="J246" s="5" t="s">
        <v>38</v>
      </c>
    </row>
    <row r="247" ht="28" customHeight="1" spans="1:10">
      <c r="A247" s="19" t="s">
        <v>28</v>
      </c>
      <c r="B247" s="20" t="s">
        <v>248</v>
      </c>
      <c r="C247" s="20" t="s">
        <v>288</v>
      </c>
      <c r="D247" s="23" t="s">
        <v>31</v>
      </c>
      <c r="E247" s="5">
        <v>1.5</v>
      </c>
      <c r="F247" s="19">
        <v>0</v>
      </c>
      <c r="G247" s="19">
        <f t="shared" si="3"/>
        <v>1</v>
      </c>
      <c r="H247" s="24" t="s">
        <v>32</v>
      </c>
      <c r="I247" s="20">
        <v>0.5</v>
      </c>
      <c r="J247" s="5" t="s">
        <v>38</v>
      </c>
    </row>
    <row r="248" ht="28" customHeight="1" spans="1:10">
      <c r="A248" s="19" t="s">
        <v>28</v>
      </c>
      <c r="B248" s="20" t="s">
        <v>248</v>
      </c>
      <c r="C248" s="25" t="s">
        <v>289</v>
      </c>
      <c r="D248" s="23" t="s">
        <v>31</v>
      </c>
      <c r="E248" s="5">
        <v>1.31</v>
      </c>
      <c r="F248" s="19">
        <f>I248-E248</f>
        <v>0</v>
      </c>
      <c r="G248" s="19">
        <f t="shared" si="3"/>
        <v>0</v>
      </c>
      <c r="H248" s="24" t="s">
        <v>32</v>
      </c>
      <c r="I248" s="20">
        <v>1.31</v>
      </c>
      <c r="J248" s="5" t="s">
        <v>38</v>
      </c>
    </row>
    <row r="249" ht="28" customHeight="1" spans="1:10">
      <c r="A249" s="19" t="s">
        <v>28</v>
      </c>
      <c r="B249" s="20" t="s">
        <v>248</v>
      </c>
      <c r="C249" s="20" t="s">
        <v>290</v>
      </c>
      <c r="D249" s="23" t="s">
        <v>31</v>
      </c>
      <c r="E249" s="5" t="e">
        <f>VLOOKUP(#REF!,[1]附件2!$D:$G,4,0)</f>
        <v>#REF!</v>
      </c>
      <c r="F249" s="19">
        <v>0</v>
      </c>
      <c r="G249" s="19" t="e">
        <f t="shared" si="3"/>
        <v>#REF!</v>
      </c>
      <c r="H249" s="24" t="s">
        <v>32</v>
      </c>
      <c r="I249" s="20">
        <v>2.2</v>
      </c>
      <c r="J249" s="5" t="s">
        <v>38</v>
      </c>
    </row>
    <row r="250" ht="28" customHeight="1" spans="1:10">
      <c r="A250" s="19" t="s">
        <v>28</v>
      </c>
      <c r="B250" s="20" t="s">
        <v>248</v>
      </c>
      <c r="C250" s="25" t="s">
        <v>291</v>
      </c>
      <c r="D250" s="23" t="s">
        <v>31</v>
      </c>
      <c r="E250" s="5">
        <v>1.96</v>
      </c>
      <c r="F250" s="19">
        <v>0</v>
      </c>
      <c r="G250" s="19">
        <f t="shared" si="3"/>
        <v>0.46</v>
      </c>
      <c r="H250" s="24" t="s">
        <v>32</v>
      </c>
      <c r="I250" s="20">
        <v>1.5</v>
      </c>
      <c r="J250" s="5" t="s">
        <v>38</v>
      </c>
    </row>
    <row r="251" ht="28" customHeight="1" spans="1:10">
      <c r="A251" s="19" t="s">
        <v>28</v>
      </c>
      <c r="B251" s="20" t="s">
        <v>248</v>
      </c>
      <c r="C251" s="20" t="s">
        <v>292</v>
      </c>
      <c r="D251" s="23" t="s">
        <v>31</v>
      </c>
      <c r="E251" s="5">
        <v>1.5</v>
      </c>
      <c r="F251" s="19">
        <v>0</v>
      </c>
      <c r="G251" s="19">
        <f t="shared" si="3"/>
        <v>0.5</v>
      </c>
      <c r="H251" s="24" t="s">
        <v>32</v>
      </c>
      <c r="I251" s="20">
        <v>1</v>
      </c>
      <c r="J251" s="5" t="s">
        <v>38</v>
      </c>
    </row>
    <row r="252" ht="28" customHeight="1" spans="1:10">
      <c r="A252" s="19" t="s">
        <v>28</v>
      </c>
      <c r="B252" s="20" t="s">
        <v>248</v>
      </c>
      <c r="C252" s="20" t="s">
        <v>293</v>
      </c>
      <c r="D252" s="23" t="s">
        <v>31</v>
      </c>
      <c r="E252" s="5" t="e">
        <f>VLOOKUP(#REF!,[1]附件2!$D:$G,4,0)</f>
        <v>#REF!</v>
      </c>
      <c r="F252" s="19">
        <v>0</v>
      </c>
      <c r="G252" s="19" t="e">
        <f t="shared" si="3"/>
        <v>#REF!</v>
      </c>
      <c r="H252" s="24" t="s">
        <v>32</v>
      </c>
      <c r="I252" s="20">
        <v>1.31</v>
      </c>
      <c r="J252" s="5" t="s">
        <v>38</v>
      </c>
    </row>
    <row r="253" ht="28" customHeight="1" spans="1:10">
      <c r="A253" s="19" t="s">
        <v>28</v>
      </c>
      <c r="B253" s="20" t="s">
        <v>248</v>
      </c>
      <c r="C253" s="20" t="s">
        <v>294</v>
      </c>
      <c r="D253" s="23" t="s">
        <v>31</v>
      </c>
      <c r="E253" s="5" t="e">
        <f>VLOOKUP(#REF!,[1]附件2!$D:$G,4,0)</f>
        <v>#REF!</v>
      </c>
      <c r="F253" s="19">
        <v>0</v>
      </c>
      <c r="G253" s="19" t="e">
        <f t="shared" si="3"/>
        <v>#REF!</v>
      </c>
      <c r="H253" s="24" t="s">
        <v>32</v>
      </c>
      <c r="I253" s="20">
        <v>2.7</v>
      </c>
      <c r="J253" s="5" t="s">
        <v>38</v>
      </c>
    </row>
    <row r="254" ht="28" customHeight="1" spans="1:10">
      <c r="A254" s="19" t="s">
        <v>28</v>
      </c>
      <c r="B254" s="20" t="s">
        <v>248</v>
      </c>
      <c r="C254" s="25" t="s">
        <v>295</v>
      </c>
      <c r="D254" s="23" t="s">
        <v>31</v>
      </c>
      <c r="E254" s="5" t="e">
        <f>VLOOKUP(#REF!,[1]附件2!$D:$G,4,0)</f>
        <v>#REF!</v>
      </c>
      <c r="F254" s="19">
        <v>0</v>
      </c>
      <c r="G254" s="19" t="e">
        <f t="shared" si="3"/>
        <v>#REF!</v>
      </c>
      <c r="H254" s="24" t="s">
        <v>32</v>
      </c>
      <c r="I254" s="20">
        <v>2.1</v>
      </c>
      <c r="J254" s="5" t="s">
        <v>38</v>
      </c>
    </row>
    <row r="255" ht="28" customHeight="1" spans="1:10">
      <c r="A255" s="19" t="s">
        <v>28</v>
      </c>
      <c r="B255" s="20" t="s">
        <v>248</v>
      </c>
      <c r="C255" s="20" t="s">
        <v>296</v>
      </c>
      <c r="D255" s="23" t="s">
        <v>31</v>
      </c>
      <c r="E255" s="5" t="e">
        <f>VLOOKUP(#REF!,[1]附件2!$D:$G,4,0)</f>
        <v>#REF!</v>
      </c>
      <c r="F255" s="19">
        <v>0</v>
      </c>
      <c r="G255" s="19" t="e">
        <f t="shared" si="3"/>
        <v>#REF!</v>
      </c>
      <c r="H255" s="24" t="s">
        <v>32</v>
      </c>
      <c r="I255" s="20">
        <v>1.5</v>
      </c>
      <c r="J255" s="5" t="s">
        <v>38</v>
      </c>
    </row>
    <row r="256" ht="28" customHeight="1" spans="1:10">
      <c r="A256" s="19" t="s">
        <v>28</v>
      </c>
      <c r="B256" s="20" t="s">
        <v>248</v>
      </c>
      <c r="C256" s="20" t="s">
        <v>235</v>
      </c>
      <c r="D256" s="23" t="s">
        <v>31</v>
      </c>
      <c r="E256" s="5">
        <v>2.1</v>
      </c>
      <c r="F256" s="19">
        <v>0</v>
      </c>
      <c r="G256" s="19">
        <f t="shared" si="3"/>
        <v>0.1</v>
      </c>
      <c r="H256" s="24" t="s">
        <v>32</v>
      </c>
      <c r="I256" s="20">
        <v>2</v>
      </c>
      <c r="J256" s="5" t="s">
        <v>38</v>
      </c>
    </row>
    <row r="257" ht="28" customHeight="1" spans="1:10">
      <c r="A257" s="19" t="s">
        <v>28</v>
      </c>
      <c r="B257" s="20" t="s">
        <v>248</v>
      </c>
      <c r="C257" s="20" t="s">
        <v>297</v>
      </c>
      <c r="D257" s="23" t="s">
        <v>31</v>
      </c>
      <c r="E257" s="5" t="e">
        <f>VLOOKUP(#REF!,[1]附件2!$D:$G,4,0)</f>
        <v>#REF!</v>
      </c>
      <c r="F257" s="19" t="e">
        <f>I257-E257</f>
        <v>#REF!</v>
      </c>
      <c r="G257" s="19" t="e">
        <f t="shared" si="3"/>
        <v>#REF!</v>
      </c>
      <c r="H257" s="24" t="s">
        <v>32</v>
      </c>
      <c r="I257" s="20">
        <v>1.32</v>
      </c>
      <c r="J257" s="5" t="s">
        <v>38</v>
      </c>
    </row>
    <row r="258" ht="28" customHeight="1" spans="1:10">
      <c r="A258" s="19" t="s">
        <v>28</v>
      </c>
      <c r="B258" s="20" t="s">
        <v>298</v>
      </c>
      <c r="C258" s="20" t="s">
        <v>299</v>
      </c>
      <c r="D258" s="23" t="s">
        <v>31</v>
      </c>
      <c r="E258" s="5" t="e">
        <f>VLOOKUP(#REF!,[1]附件2!$D:$G,4,0)</f>
        <v>#REF!</v>
      </c>
      <c r="F258" s="19">
        <v>0</v>
      </c>
      <c r="G258" s="19" t="e">
        <f t="shared" si="3"/>
        <v>#REF!</v>
      </c>
      <c r="H258" s="24" t="s">
        <v>32</v>
      </c>
      <c r="I258" s="20">
        <v>1.5</v>
      </c>
      <c r="J258" s="5" t="s">
        <v>38</v>
      </c>
    </row>
    <row r="259" ht="28" customHeight="1" spans="1:10">
      <c r="A259" s="19" t="s">
        <v>28</v>
      </c>
      <c r="B259" s="20" t="s">
        <v>298</v>
      </c>
      <c r="C259" s="20" t="s">
        <v>300</v>
      </c>
      <c r="D259" s="23" t="s">
        <v>31</v>
      </c>
      <c r="E259" s="5" t="e">
        <f>VLOOKUP(#REF!,[1]附件2!$D:$G,4,0)</f>
        <v>#REF!</v>
      </c>
      <c r="F259" s="19">
        <v>0</v>
      </c>
      <c r="G259" s="19" t="e">
        <f t="shared" si="3"/>
        <v>#REF!</v>
      </c>
      <c r="H259" s="24" t="s">
        <v>32</v>
      </c>
      <c r="I259" s="20">
        <v>0.5</v>
      </c>
      <c r="J259" s="5" t="s">
        <v>38</v>
      </c>
    </row>
    <row r="260" ht="28" customHeight="1" spans="1:10">
      <c r="A260" s="19" t="s">
        <v>28</v>
      </c>
      <c r="B260" s="20" t="s">
        <v>298</v>
      </c>
      <c r="C260" s="20" t="s">
        <v>301</v>
      </c>
      <c r="D260" s="23" t="s">
        <v>31</v>
      </c>
      <c r="E260" s="5" t="e">
        <f>VLOOKUP(#REF!,[1]附件2!$D:$G,4,0)</f>
        <v>#REF!</v>
      </c>
      <c r="F260" s="19">
        <v>0</v>
      </c>
      <c r="G260" s="19" t="e">
        <f t="shared" si="3"/>
        <v>#REF!</v>
      </c>
      <c r="H260" s="24" t="s">
        <v>32</v>
      </c>
      <c r="I260" s="20">
        <v>2.2</v>
      </c>
      <c r="J260" s="5" t="s">
        <v>38</v>
      </c>
    </row>
    <row r="261" ht="28" customHeight="1" spans="1:10">
      <c r="A261" s="19" t="s">
        <v>28</v>
      </c>
      <c r="B261" s="20" t="s">
        <v>298</v>
      </c>
      <c r="C261" s="20" t="s">
        <v>302</v>
      </c>
      <c r="D261" s="23" t="s">
        <v>31</v>
      </c>
      <c r="E261" s="5" t="e">
        <f>VLOOKUP(#REF!,[1]附件2!$D:$G,4,0)</f>
        <v>#REF!</v>
      </c>
      <c r="F261" s="19">
        <v>0</v>
      </c>
      <c r="G261" s="19" t="e">
        <f t="shared" ref="G261:G324" si="4">E261+F261-I261</f>
        <v>#REF!</v>
      </c>
      <c r="H261" s="24" t="s">
        <v>32</v>
      </c>
      <c r="I261" s="20">
        <v>2.5</v>
      </c>
      <c r="J261" s="5" t="s">
        <v>38</v>
      </c>
    </row>
    <row r="262" ht="28" customHeight="1" spans="1:10">
      <c r="A262" s="19" t="s">
        <v>28</v>
      </c>
      <c r="B262" s="20" t="s">
        <v>298</v>
      </c>
      <c r="C262" s="20" t="s">
        <v>303</v>
      </c>
      <c r="D262" s="23" t="s">
        <v>31</v>
      </c>
      <c r="E262" s="5" t="e">
        <f>VLOOKUP(#REF!,[1]附件2!$D:$G,4,0)</f>
        <v>#REF!</v>
      </c>
      <c r="F262" s="19" t="e">
        <f>I262-E262</f>
        <v>#REF!</v>
      </c>
      <c r="G262" s="19" t="e">
        <f t="shared" si="4"/>
        <v>#REF!</v>
      </c>
      <c r="H262" s="24" t="s">
        <v>32</v>
      </c>
      <c r="I262" s="20">
        <v>0.9</v>
      </c>
      <c r="J262" s="5" t="s">
        <v>38</v>
      </c>
    </row>
    <row r="263" ht="28" customHeight="1" spans="1:10">
      <c r="A263" s="19" t="s">
        <v>28</v>
      </c>
      <c r="B263" s="20" t="s">
        <v>298</v>
      </c>
      <c r="C263" s="20" t="s">
        <v>304</v>
      </c>
      <c r="D263" s="23" t="s">
        <v>31</v>
      </c>
      <c r="E263" s="5" t="e">
        <f>VLOOKUP(#REF!,[1]附件2!$D:$G,4,0)</f>
        <v>#REF!</v>
      </c>
      <c r="F263" s="19">
        <v>0</v>
      </c>
      <c r="G263" s="19" t="e">
        <f t="shared" si="4"/>
        <v>#REF!</v>
      </c>
      <c r="H263" s="24" t="s">
        <v>32</v>
      </c>
      <c r="I263" s="20">
        <v>2</v>
      </c>
      <c r="J263" s="5" t="s">
        <v>38</v>
      </c>
    </row>
    <row r="264" ht="28" customHeight="1" spans="1:10">
      <c r="A264" s="19" t="s">
        <v>28</v>
      </c>
      <c r="B264" s="20" t="s">
        <v>298</v>
      </c>
      <c r="C264" s="20" t="s">
        <v>305</v>
      </c>
      <c r="D264" s="23" t="s">
        <v>31</v>
      </c>
      <c r="E264" s="5" t="e">
        <f>VLOOKUP(#REF!,[1]附件2!$D:$G,4,0)</f>
        <v>#REF!</v>
      </c>
      <c r="F264" s="19" t="e">
        <f>I264-E264</f>
        <v>#REF!</v>
      </c>
      <c r="G264" s="19" t="e">
        <f t="shared" si="4"/>
        <v>#REF!</v>
      </c>
      <c r="H264" s="24" t="s">
        <v>32</v>
      </c>
      <c r="I264" s="20">
        <v>1.25</v>
      </c>
      <c r="J264" s="5" t="s">
        <v>38</v>
      </c>
    </row>
    <row r="265" ht="28" customHeight="1" spans="1:10">
      <c r="A265" s="19" t="s">
        <v>28</v>
      </c>
      <c r="B265" s="20" t="s">
        <v>298</v>
      </c>
      <c r="C265" s="20" t="s">
        <v>306</v>
      </c>
      <c r="D265" s="23" t="s">
        <v>31</v>
      </c>
      <c r="E265" s="5">
        <v>1.5</v>
      </c>
      <c r="F265" s="19">
        <f>I265-E265</f>
        <v>0</v>
      </c>
      <c r="G265" s="19">
        <f t="shared" si="4"/>
        <v>0</v>
      </c>
      <c r="H265" s="24" t="s">
        <v>32</v>
      </c>
      <c r="I265" s="20">
        <v>1.5</v>
      </c>
      <c r="J265" s="5" t="s">
        <v>38</v>
      </c>
    </row>
    <row r="266" ht="28" customHeight="1" spans="1:10">
      <c r="A266" s="19" t="s">
        <v>28</v>
      </c>
      <c r="B266" s="20" t="s">
        <v>298</v>
      </c>
      <c r="C266" s="20" t="s">
        <v>307</v>
      </c>
      <c r="D266" s="23" t="s">
        <v>31</v>
      </c>
      <c r="E266" s="5" t="e">
        <f>VLOOKUP(#REF!,[1]附件2!$D:$G,4,0)</f>
        <v>#REF!</v>
      </c>
      <c r="F266" s="19">
        <v>0</v>
      </c>
      <c r="G266" s="19" t="e">
        <f t="shared" si="4"/>
        <v>#REF!</v>
      </c>
      <c r="H266" s="24" t="s">
        <v>32</v>
      </c>
      <c r="I266" s="20">
        <v>1.5</v>
      </c>
      <c r="J266" s="5" t="s">
        <v>38</v>
      </c>
    </row>
    <row r="267" ht="28" customHeight="1" spans="1:10">
      <c r="A267" s="19" t="s">
        <v>28</v>
      </c>
      <c r="B267" s="20" t="s">
        <v>298</v>
      </c>
      <c r="C267" s="20" t="s">
        <v>308</v>
      </c>
      <c r="D267" s="23" t="s">
        <v>31</v>
      </c>
      <c r="E267" s="5">
        <v>1</v>
      </c>
      <c r="F267" s="19">
        <f>I267-E267</f>
        <v>0</v>
      </c>
      <c r="G267" s="19">
        <f t="shared" si="4"/>
        <v>0</v>
      </c>
      <c r="H267" s="24" t="s">
        <v>32</v>
      </c>
      <c r="I267" s="20">
        <v>1</v>
      </c>
      <c r="J267" s="5" t="s">
        <v>38</v>
      </c>
    </row>
    <row r="268" ht="28" customHeight="1" spans="1:10">
      <c r="A268" s="19" t="s">
        <v>28</v>
      </c>
      <c r="B268" s="20" t="s">
        <v>298</v>
      </c>
      <c r="C268" s="20" t="s">
        <v>309</v>
      </c>
      <c r="D268" s="23" t="s">
        <v>31</v>
      </c>
      <c r="E268" s="5" t="e">
        <f>VLOOKUP(#REF!,[1]附件2!$D:$G,4,0)</f>
        <v>#REF!</v>
      </c>
      <c r="F268" s="19">
        <v>0</v>
      </c>
      <c r="G268" s="19" t="e">
        <f t="shared" si="4"/>
        <v>#REF!</v>
      </c>
      <c r="H268" s="24" t="s">
        <v>32</v>
      </c>
      <c r="I268" s="20">
        <v>3.07</v>
      </c>
      <c r="J268" s="5" t="s">
        <v>38</v>
      </c>
    </row>
    <row r="269" ht="28" customHeight="1" spans="1:10">
      <c r="A269" s="19" t="s">
        <v>28</v>
      </c>
      <c r="B269" s="20" t="s">
        <v>298</v>
      </c>
      <c r="C269" s="20" t="s">
        <v>310</v>
      </c>
      <c r="D269" s="23" t="s">
        <v>31</v>
      </c>
      <c r="E269" s="5" t="e">
        <f>VLOOKUP(#REF!,[1]附件2!$D:$G,4,0)</f>
        <v>#REF!</v>
      </c>
      <c r="F269" s="19" t="e">
        <f>I269-E269</f>
        <v>#REF!</v>
      </c>
      <c r="G269" s="19" t="e">
        <f t="shared" si="4"/>
        <v>#REF!</v>
      </c>
      <c r="H269" s="24" t="s">
        <v>32</v>
      </c>
      <c r="I269" s="20">
        <v>2.91</v>
      </c>
      <c r="J269" s="5" t="s">
        <v>38</v>
      </c>
    </row>
    <row r="270" ht="28" customHeight="1" spans="1:10">
      <c r="A270" s="19" t="s">
        <v>28</v>
      </c>
      <c r="B270" s="20" t="s">
        <v>298</v>
      </c>
      <c r="C270" s="20" t="s">
        <v>311</v>
      </c>
      <c r="D270" s="23" t="s">
        <v>31</v>
      </c>
      <c r="E270" s="5">
        <v>1</v>
      </c>
      <c r="F270" s="19">
        <v>0</v>
      </c>
      <c r="G270" s="19">
        <f t="shared" si="4"/>
        <v>0.14</v>
      </c>
      <c r="H270" s="24" t="s">
        <v>32</v>
      </c>
      <c r="I270" s="20">
        <v>0.86</v>
      </c>
      <c r="J270" s="5" t="s">
        <v>38</v>
      </c>
    </row>
    <row r="271" ht="28" customHeight="1" spans="1:10">
      <c r="A271" s="19" t="s">
        <v>28</v>
      </c>
      <c r="B271" s="20" t="s">
        <v>298</v>
      </c>
      <c r="C271" s="20" t="s">
        <v>312</v>
      </c>
      <c r="D271" s="23" t="s">
        <v>31</v>
      </c>
      <c r="E271" s="5" t="e">
        <f>VLOOKUP(#REF!,[1]附件2!$D:$G,4,0)</f>
        <v>#REF!</v>
      </c>
      <c r="F271" s="19" t="e">
        <f>I271-E271</f>
        <v>#REF!</v>
      </c>
      <c r="G271" s="19" t="e">
        <f t="shared" si="4"/>
        <v>#REF!</v>
      </c>
      <c r="H271" s="24" t="s">
        <v>32</v>
      </c>
      <c r="I271" s="20">
        <v>1</v>
      </c>
      <c r="J271" s="5" t="s">
        <v>38</v>
      </c>
    </row>
    <row r="272" ht="28" customHeight="1" spans="1:10">
      <c r="A272" s="19" t="s">
        <v>28</v>
      </c>
      <c r="B272" s="20" t="s">
        <v>298</v>
      </c>
      <c r="C272" s="20" t="s">
        <v>313</v>
      </c>
      <c r="D272" s="23" t="s">
        <v>31</v>
      </c>
      <c r="E272" s="5">
        <v>2</v>
      </c>
      <c r="F272" s="19">
        <v>0</v>
      </c>
      <c r="G272" s="19">
        <f t="shared" si="4"/>
        <v>0.5</v>
      </c>
      <c r="H272" s="24" t="s">
        <v>32</v>
      </c>
      <c r="I272" s="20">
        <v>1.5</v>
      </c>
      <c r="J272" s="5" t="s">
        <v>38</v>
      </c>
    </row>
    <row r="273" ht="28" customHeight="1" spans="1:10">
      <c r="A273" s="19" t="s">
        <v>28</v>
      </c>
      <c r="B273" s="20" t="s">
        <v>298</v>
      </c>
      <c r="C273" s="20" t="s">
        <v>314</v>
      </c>
      <c r="D273" s="23" t="s">
        <v>31</v>
      </c>
      <c r="E273" s="5" t="e">
        <f>VLOOKUP(#REF!,[1]附件2!$D:$G,4,0)</f>
        <v>#REF!</v>
      </c>
      <c r="F273" s="19" t="e">
        <f>I273-E273</f>
        <v>#REF!</v>
      </c>
      <c r="G273" s="19" t="e">
        <f t="shared" si="4"/>
        <v>#REF!</v>
      </c>
      <c r="H273" s="24" t="s">
        <v>32</v>
      </c>
      <c r="I273" s="20">
        <v>1.87</v>
      </c>
      <c r="J273" s="5" t="s">
        <v>38</v>
      </c>
    </row>
    <row r="274" ht="28" customHeight="1" spans="1:10">
      <c r="A274" s="19" t="s">
        <v>28</v>
      </c>
      <c r="B274" s="20" t="s">
        <v>298</v>
      </c>
      <c r="C274" s="24" t="s">
        <v>315</v>
      </c>
      <c r="D274" s="23" t="s">
        <v>31</v>
      </c>
      <c r="E274" s="5" t="e">
        <f>VLOOKUP(#REF!,[1]附件2!$D:$G,4,0)</f>
        <v>#REF!</v>
      </c>
      <c r="F274" s="19" t="e">
        <f>I274-E274</f>
        <v>#REF!</v>
      </c>
      <c r="G274" s="19" t="e">
        <f t="shared" si="4"/>
        <v>#REF!</v>
      </c>
      <c r="H274" s="24" t="s">
        <v>32</v>
      </c>
      <c r="I274" s="20">
        <v>2.02</v>
      </c>
      <c r="J274" s="5" t="s">
        <v>38</v>
      </c>
    </row>
    <row r="275" ht="28" customHeight="1" spans="1:10">
      <c r="A275" s="19" t="s">
        <v>28</v>
      </c>
      <c r="B275" s="20" t="s">
        <v>298</v>
      </c>
      <c r="C275" s="20" t="s">
        <v>316</v>
      </c>
      <c r="D275" s="23" t="s">
        <v>31</v>
      </c>
      <c r="E275" s="5" t="e">
        <f>VLOOKUP(#REF!,[1]附件2!$D:$G,4,0)</f>
        <v>#REF!</v>
      </c>
      <c r="F275" s="19" t="e">
        <f>I275-E275</f>
        <v>#REF!</v>
      </c>
      <c r="G275" s="19" t="e">
        <f t="shared" si="4"/>
        <v>#REF!</v>
      </c>
      <c r="H275" s="24" t="s">
        <v>32</v>
      </c>
      <c r="I275" s="20">
        <v>1.17</v>
      </c>
      <c r="J275" s="5" t="s">
        <v>38</v>
      </c>
    </row>
    <row r="276" ht="28" customHeight="1" spans="1:10">
      <c r="A276" s="19" t="s">
        <v>28</v>
      </c>
      <c r="B276" s="20" t="s">
        <v>298</v>
      </c>
      <c r="C276" s="20" t="s">
        <v>317</v>
      </c>
      <c r="D276" s="23" t="s">
        <v>31</v>
      </c>
      <c r="E276" s="5">
        <v>2</v>
      </c>
      <c r="F276" s="19">
        <v>0</v>
      </c>
      <c r="G276" s="19">
        <f t="shared" si="4"/>
        <v>0.2</v>
      </c>
      <c r="H276" s="24" t="s">
        <v>32</v>
      </c>
      <c r="I276" s="20">
        <v>1.8</v>
      </c>
      <c r="J276" s="5" t="s">
        <v>38</v>
      </c>
    </row>
    <row r="277" ht="28" customHeight="1" spans="1:10">
      <c r="A277" s="19" t="s">
        <v>28</v>
      </c>
      <c r="B277" s="20" t="s">
        <v>298</v>
      </c>
      <c r="C277" s="20" t="s">
        <v>318</v>
      </c>
      <c r="D277" s="23" t="s">
        <v>31</v>
      </c>
      <c r="E277" s="5">
        <v>1.5</v>
      </c>
      <c r="F277" s="19">
        <v>0</v>
      </c>
      <c r="G277" s="19">
        <f t="shared" si="4"/>
        <v>0.5</v>
      </c>
      <c r="H277" s="24" t="s">
        <v>32</v>
      </c>
      <c r="I277" s="20">
        <v>1</v>
      </c>
      <c r="J277" s="5" t="s">
        <v>38</v>
      </c>
    </row>
    <row r="278" ht="28" customHeight="1" spans="1:10">
      <c r="A278" s="19" t="s">
        <v>28</v>
      </c>
      <c r="B278" s="20" t="s">
        <v>298</v>
      </c>
      <c r="C278" s="20" t="s">
        <v>319</v>
      </c>
      <c r="D278" s="23" t="s">
        <v>31</v>
      </c>
      <c r="E278" s="5">
        <v>2.5</v>
      </c>
      <c r="F278" s="19">
        <v>0</v>
      </c>
      <c r="G278" s="19">
        <f t="shared" si="4"/>
        <v>0.9</v>
      </c>
      <c r="H278" s="24" t="s">
        <v>32</v>
      </c>
      <c r="I278" s="20">
        <v>1.6</v>
      </c>
      <c r="J278" s="5" t="s">
        <v>38</v>
      </c>
    </row>
    <row r="279" ht="28" customHeight="1" spans="1:10">
      <c r="A279" s="19" t="s">
        <v>28</v>
      </c>
      <c r="B279" s="20" t="s">
        <v>298</v>
      </c>
      <c r="C279" s="25" t="s">
        <v>320</v>
      </c>
      <c r="D279" s="23" t="s">
        <v>31</v>
      </c>
      <c r="E279" s="5" t="e">
        <f>VLOOKUP(#REF!,[1]附件2!$D:$G,4,0)</f>
        <v>#REF!</v>
      </c>
      <c r="F279" s="19">
        <v>0</v>
      </c>
      <c r="G279" s="19" t="e">
        <f t="shared" si="4"/>
        <v>#REF!</v>
      </c>
      <c r="H279" s="24" t="s">
        <v>32</v>
      </c>
      <c r="I279" s="20">
        <v>1.83</v>
      </c>
      <c r="J279" s="5" t="s">
        <v>38</v>
      </c>
    </row>
    <row r="280" ht="28" customHeight="1" spans="1:10">
      <c r="A280" s="19" t="s">
        <v>28</v>
      </c>
      <c r="B280" s="20" t="s">
        <v>298</v>
      </c>
      <c r="C280" s="24" t="s">
        <v>321</v>
      </c>
      <c r="D280" s="23" t="s">
        <v>31</v>
      </c>
      <c r="E280" s="5" t="e">
        <f>VLOOKUP(#REF!,[1]附件2!$D:$G,4,0)</f>
        <v>#REF!</v>
      </c>
      <c r="F280" s="19">
        <v>0</v>
      </c>
      <c r="G280" s="19" t="e">
        <f t="shared" si="4"/>
        <v>#REF!</v>
      </c>
      <c r="H280" s="24" t="s">
        <v>32</v>
      </c>
      <c r="I280" s="20">
        <v>2</v>
      </c>
      <c r="J280" s="5" t="s">
        <v>38</v>
      </c>
    </row>
    <row r="281" ht="28" customHeight="1" spans="1:10">
      <c r="A281" s="19" t="s">
        <v>28</v>
      </c>
      <c r="B281" s="20" t="s">
        <v>298</v>
      </c>
      <c r="C281" s="20" t="s">
        <v>322</v>
      </c>
      <c r="D281" s="23" t="s">
        <v>31</v>
      </c>
      <c r="E281" s="5" t="e">
        <f>VLOOKUP(#REF!,[1]附件2!$D:$G,4,0)</f>
        <v>#REF!</v>
      </c>
      <c r="F281" s="19">
        <v>0</v>
      </c>
      <c r="G281" s="19" t="e">
        <f t="shared" si="4"/>
        <v>#REF!</v>
      </c>
      <c r="H281" s="24" t="s">
        <v>32</v>
      </c>
      <c r="I281" s="20">
        <v>1.8</v>
      </c>
      <c r="J281" s="5" t="s">
        <v>38</v>
      </c>
    </row>
    <row r="282" ht="28" customHeight="1" spans="1:10">
      <c r="A282" s="19" t="s">
        <v>28</v>
      </c>
      <c r="B282" s="20" t="s">
        <v>298</v>
      </c>
      <c r="C282" s="25" t="s">
        <v>323</v>
      </c>
      <c r="D282" s="23" t="s">
        <v>31</v>
      </c>
      <c r="E282" s="5" t="e">
        <f>VLOOKUP(#REF!,[1]附件2!$D:$G,4,0)</f>
        <v>#REF!</v>
      </c>
      <c r="F282" s="19">
        <v>0</v>
      </c>
      <c r="G282" s="19" t="e">
        <f t="shared" si="4"/>
        <v>#REF!</v>
      </c>
      <c r="H282" s="24" t="s">
        <v>32</v>
      </c>
      <c r="I282" s="20">
        <v>2</v>
      </c>
      <c r="J282" s="5" t="s">
        <v>38</v>
      </c>
    </row>
    <row r="283" ht="28" customHeight="1" spans="1:10">
      <c r="A283" s="19" t="s">
        <v>28</v>
      </c>
      <c r="B283" s="20" t="s">
        <v>298</v>
      </c>
      <c r="C283" s="20" t="s">
        <v>324</v>
      </c>
      <c r="D283" s="23" t="s">
        <v>31</v>
      </c>
      <c r="E283" s="5">
        <v>1.3</v>
      </c>
      <c r="F283" s="19">
        <v>0</v>
      </c>
      <c r="G283" s="19">
        <f t="shared" si="4"/>
        <v>0.3</v>
      </c>
      <c r="H283" s="24" t="s">
        <v>32</v>
      </c>
      <c r="I283" s="20">
        <v>1</v>
      </c>
      <c r="J283" s="5" t="s">
        <v>38</v>
      </c>
    </row>
    <row r="284" ht="28" customHeight="1" spans="1:10">
      <c r="A284" s="19" t="s">
        <v>28</v>
      </c>
      <c r="B284" s="20" t="s">
        <v>298</v>
      </c>
      <c r="C284" s="20" t="s">
        <v>325</v>
      </c>
      <c r="D284" s="23" t="s">
        <v>31</v>
      </c>
      <c r="E284" s="5" t="e">
        <f>VLOOKUP(#REF!,[1]附件2!$D:$G,4,0)</f>
        <v>#REF!</v>
      </c>
      <c r="F284" s="19" t="e">
        <f>I284-E284</f>
        <v>#REF!</v>
      </c>
      <c r="G284" s="19" t="e">
        <f t="shared" si="4"/>
        <v>#REF!</v>
      </c>
      <c r="H284" s="24" t="s">
        <v>32</v>
      </c>
      <c r="I284" s="20">
        <v>2.07</v>
      </c>
      <c r="J284" s="5" t="s">
        <v>38</v>
      </c>
    </row>
    <row r="285" ht="28" customHeight="1" spans="1:10">
      <c r="A285" s="19" t="s">
        <v>28</v>
      </c>
      <c r="B285" s="20" t="s">
        <v>298</v>
      </c>
      <c r="C285" s="20" t="s">
        <v>326</v>
      </c>
      <c r="D285" s="23" t="s">
        <v>31</v>
      </c>
      <c r="E285" s="5" t="e">
        <f>VLOOKUP(#REF!,[1]附件2!$D:$G,4,0)</f>
        <v>#REF!</v>
      </c>
      <c r="F285" s="19" t="e">
        <f>I285-E285</f>
        <v>#REF!</v>
      </c>
      <c r="G285" s="19" t="e">
        <f t="shared" si="4"/>
        <v>#REF!</v>
      </c>
      <c r="H285" s="24" t="s">
        <v>32</v>
      </c>
      <c r="I285" s="20">
        <v>0.94</v>
      </c>
      <c r="J285" s="5" t="s">
        <v>38</v>
      </c>
    </row>
    <row r="286" ht="28" customHeight="1" spans="1:10">
      <c r="A286" s="19" t="s">
        <v>28</v>
      </c>
      <c r="B286" s="20" t="s">
        <v>298</v>
      </c>
      <c r="C286" s="20" t="s">
        <v>327</v>
      </c>
      <c r="D286" s="23" t="s">
        <v>31</v>
      </c>
      <c r="E286" s="5" t="e">
        <f>VLOOKUP(#REF!,[1]附件2!$D:$G,4,0)</f>
        <v>#REF!</v>
      </c>
      <c r="F286" s="19" t="e">
        <f>I286-E286</f>
        <v>#REF!</v>
      </c>
      <c r="G286" s="19" t="e">
        <f t="shared" si="4"/>
        <v>#REF!</v>
      </c>
      <c r="H286" s="24" t="s">
        <v>32</v>
      </c>
      <c r="I286" s="20">
        <v>0.83</v>
      </c>
      <c r="J286" s="5" t="s">
        <v>38</v>
      </c>
    </row>
    <row r="287" ht="28" customHeight="1" spans="1:10">
      <c r="A287" s="19" t="s">
        <v>28</v>
      </c>
      <c r="B287" s="20" t="s">
        <v>298</v>
      </c>
      <c r="C287" s="20" t="s">
        <v>328</v>
      </c>
      <c r="D287" s="23" t="s">
        <v>31</v>
      </c>
      <c r="E287" s="5" t="e">
        <f>VLOOKUP(#REF!,[1]附件2!$D:$G,4,0)</f>
        <v>#REF!</v>
      </c>
      <c r="F287" s="19" t="e">
        <f>I287-E287</f>
        <v>#REF!</v>
      </c>
      <c r="G287" s="19" t="e">
        <f t="shared" si="4"/>
        <v>#REF!</v>
      </c>
      <c r="H287" s="24" t="s">
        <v>32</v>
      </c>
      <c r="I287" s="20">
        <v>2.44</v>
      </c>
      <c r="J287" s="5" t="s">
        <v>38</v>
      </c>
    </row>
    <row r="288" ht="28" customHeight="1" spans="1:10">
      <c r="A288" s="19" t="s">
        <v>28</v>
      </c>
      <c r="B288" s="20" t="s">
        <v>298</v>
      </c>
      <c r="C288" s="20" t="s">
        <v>329</v>
      </c>
      <c r="D288" s="23" t="s">
        <v>31</v>
      </c>
      <c r="E288" s="5" t="e">
        <f>VLOOKUP(#REF!,[1]附件2!$D:$G,4,0)</f>
        <v>#REF!</v>
      </c>
      <c r="F288" s="19" t="e">
        <f>I288-E288</f>
        <v>#REF!</v>
      </c>
      <c r="G288" s="19" t="e">
        <f t="shared" si="4"/>
        <v>#REF!</v>
      </c>
      <c r="H288" s="24" t="s">
        <v>32</v>
      </c>
      <c r="I288" s="20">
        <v>2.47</v>
      </c>
      <c r="J288" s="5" t="s">
        <v>38</v>
      </c>
    </row>
    <row r="289" ht="28" customHeight="1" spans="1:10">
      <c r="A289" s="19" t="s">
        <v>28</v>
      </c>
      <c r="B289" s="20" t="s">
        <v>298</v>
      </c>
      <c r="C289" s="20" t="s">
        <v>330</v>
      </c>
      <c r="D289" s="23" t="s">
        <v>31</v>
      </c>
      <c r="E289" s="5" t="e">
        <f>VLOOKUP(#REF!,[1]附件2!$D:$G,4,0)</f>
        <v>#REF!</v>
      </c>
      <c r="F289" s="19">
        <v>0</v>
      </c>
      <c r="G289" s="19" t="e">
        <f t="shared" si="4"/>
        <v>#REF!</v>
      </c>
      <c r="H289" s="24" t="s">
        <v>32</v>
      </c>
      <c r="I289" s="20">
        <v>1.6</v>
      </c>
      <c r="J289" s="5" t="s">
        <v>38</v>
      </c>
    </row>
    <row r="290" ht="28" customHeight="1" spans="1:10">
      <c r="A290" s="19" t="s">
        <v>28</v>
      </c>
      <c r="B290" s="20" t="s">
        <v>298</v>
      </c>
      <c r="C290" s="20" t="s">
        <v>331</v>
      </c>
      <c r="D290" s="23" t="s">
        <v>31</v>
      </c>
      <c r="E290" s="5" t="e">
        <f>VLOOKUP(#REF!,[1]附件2!$D:$G,4,0)</f>
        <v>#REF!</v>
      </c>
      <c r="F290" s="19" t="e">
        <f>I290-E290</f>
        <v>#REF!</v>
      </c>
      <c r="G290" s="19" t="e">
        <f t="shared" si="4"/>
        <v>#REF!</v>
      </c>
      <c r="H290" s="24" t="s">
        <v>32</v>
      </c>
      <c r="I290" s="20">
        <v>0.89</v>
      </c>
      <c r="J290" s="5" t="s">
        <v>38</v>
      </c>
    </row>
    <row r="291" ht="28" customHeight="1" spans="1:10">
      <c r="A291" s="19" t="s">
        <v>28</v>
      </c>
      <c r="B291" s="20" t="s">
        <v>332</v>
      </c>
      <c r="C291" s="20" t="s">
        <v>333</v>
      </c>
      <c r="D291" s="23" t="s">
        <v>31</v>
      </c>
      <c r="E291" s="5" t="e">
        <f>VLOOKUP(#REF!,[1]附件2!$D:$G,4,0)</f>
        <v>#REF!</v>
      </c>
      <c r="F291" s="19">
        <v>0</v>
      </c>
      <c r="G291" s="19" t="e">
        <f t="shared" si="4"/>
        <v>#REF!</v>
      </c>
      <c r="H291" s="24" t="s">
        <v>32</v>
      </c>
      <c r="I291" s="20">
        <v>3.06</v>
      </c>
      <c r="J291" s="5" t="s">
        <v>38</v>
      </c>
    </row>
    <row r="292" ht="28" customHeight="1" spans="1:10">
      <c r="A292" s="19" t="s">
        <v>28</v>
      </c>
      <c r="B292" s="20" t="s">
        <v>332</v>
      </c>
      <c r="C292" s="25" t="s">
        <v>334</v>
      </c>
      <c r="D292" s="23" t="s">
        <v>31</v>
      </c>
      <c r="E292" s="5" t="e">
        <f>VLOOKUP(#REF!,[1]附件2!$D:$G,4,0)</f>
        <v>#REF!</v>
      </c>
      <c r="F292" s="19">
        <v>0</v>
      </c>
      <c r="G292" s="19" t="e">
        <f t="shared" si="4"/>
        <v>#REF!</v>
      </c>
      <c r="H292" s="24" t="s">
        <v>32</v>
      </c>
      <c r="I292" s="20">
        <v>1.5</v>
      </c>
      <c r="J292" s="5" t="s">
        <v>38</v>
      </c>
    </row>
    <row r="293" ht="28" customHeight="1" spans="1:10">
      <c r="A293" s="19" t="s">
        <v>28</v>
      </c>
      <c r="B293" s="20" t="s">
        <v>332</v>
      </c>
      <c r="C293" s="20" t="s">
        <v>335</v>
      </c>
      <c r="D293" s="23" t="s">
        <v>31</v>
      </c>
      <c r="E293" s="5">
        <v>3</v>
      </c>
      <c r="F293" s="19">
        <v>0</v>
      </c>
      <c r="G293" s="19">
        <f t="shared" si="4"/>
        <v>0.25</v>
      </c>
      <c r="H293" s="24" t="s">
        <v>32</v>
      </c>
      <c r="I293" s="20">
        <v>2.75</v>
      </c>
      <c r="J293" s="5" t="s">
        <v>38</v>
      </c>
    </row>
    <row r="294" ht="28" customHeight="1" spans="1:10">
      <c r="A294" s="19" t="s">
        <v>28</v>
      </c>
      <c r="B294" s="20" t="s">
        <v>332</v>
      </c>
      <c r="C294" s="20" t="s">
        <v>336</v>
      </c>
      <c r="D294" s="23" t="s">
        <v>31</v>
      </c>
      <c r="E294" s="5" t="e">
        <f>VLOOKUP(#REF!,[1]附件2!$D:$G,4,0)</f>
        <v>#REF!</v>
      </c>
      <c r="F294" s="19">
        <v>0</v>
      </c>
      <c r="G294" s="19" t="e">
        <f t="shared" si="4"/>
        <v>#REF!</v>
      </c>
      <c r="H294" s="24" t="s">
        <v>32</v>
      </c>
      <c r="I294" s="20">
        <v>3</v>
      </c>
      <c r="J294" s="5" t="s">
        <v>38</v>
      </c>
    </row>
    <row r="295" ht="28" customHeight="1" spans="1:10">
      <c r="A295" s="19" t="s">
        <v>28</v>
      </c>
      <c r="B295" s="20" t="s">
        <v>332</v>
      </c>
      <c r="C295" s="25" t="s">
        <v>337</v>
      </c>
      <c r="D295" s="23" t="s">
        <v>31</v>
      </c>
      <c r="E295" s="5" t="e">
        <f>VLOOKUP(#REF!,[1]附件2!$D:$G,4,0)</f>
        <v>#REF!</v>
      </c>
      <c r="F295" s="19" t="e">
        <f>I295-E295</f>
        <v>#REF!</v>
      </c>
      <c r="G295" s="19" t="e">
        <f t="shared" si="4"/>
        <v>#REF!</v>
      </c>
      <c r="H295" s="24" t="s">
        <v>32</v>
      </c>
      <c r="I295" s="20">
        <v>1.53</v>
      </c>
      <c r="J295" s="5" t="s">
        <v>38</v>
      </c>
    </row>
    <row r="296" ht="28" customHeight="1" spans="1:10">
      <c r="A296" s="19" t="s">
        <v>28</v>
      </c>
      <c r="B296" s="20" t="s">
        <v>332</v>
      </c>
      <c r="C296" s="20" t="s">
        <v>338</v>
      </c>
      <c r="D296" s="23" t="s">
        <v>31</v>
      </c>
      <c r="E296" s="5">
        <v>1.9</v>
      </c>
      <c r="F296" s="19">
        <v>0</v>
      </c>
      <c r="G296" s="19">
        <f t="shared" si="4"/>
        <v>0.4</v>
      </c>
      <c r="H296" s="24" t="s">
        <v>32</v>
      </c>
      <c r="I296" s="20">
        <v>1.5</v>
      </c>
      <c r="J296" s="5" t="s">
        <v>38</v>
      </c>
    </row>
    <row r="297" ht="28" customHeight="1" spans="1:10">
      <c r="A297" s="19" t="s">
        <v>28</v>
      </c>
      <c r="B297" s="20" t="s">
        <v>332</v>
      </c>
      <c r="C297" s="20" t="s">
        <v>339</v>
      </c>
      <c r="D297" s="23" t="s">
        <v>31</v>
      </c>
      <c r="E297" s="5" t="e">
        <f>VLOOKUP(#REF!,[1]附件2!$D:$G,4,0)</f>
        <v>#REF!</v>
      </c>
      <c r="F297" s="19" t="e">
        <f>I297-E297</f>
        <v>#REF!</v>
      </c>
      <c r="G297" s="19" t="e">
        <f t="shared" si="4"/>
        <v>#REF!</v>
      </c>
      <c r="H297" s="24" t="s">
        <v>32</v>
      </c>
      <c r="I297" s="20">
        <v>1.14</v>
      </c>
      <c r="J297" s="5" t="s">
        <v>38</v>
      </c>
    </row>
    <row r="298" ht="28" customHeight="1" spans="1:10">
      <c r="A298" s="19" t="s">
        <v>28</v>
      </c>
      <c r="B298" s="20" t="s">
        <v>332</v>
      </c>
      <c r="C298" s="20" t="s">
        <v>340</v>
      </c>
      <c r="D298" s="23" t="s">
        <v>31</v>
      </c>
      <c r="E298" s="5" t="e">
        <f>VLOOKUP(#REF!,[1]附件2!$D:$G,4,0)</f>
        <v>#REF!</v>
      </c>
      <c r="F298" s="19" t="e">
        <f>I298-E298</f>
        <v>#REF!</v>
      </c>
      <c r="G298" s="19" t="e">
        <f t="shared" si="4"/>
        <v>#REF!</v>
      </c>
      <c r="H298" s="24" t="s">
        <v>32</v>
      </c>
      <c r="I298" s="20">
        <v>1.64</v>
      </c>
      <c r="J298" s="5" t="s">
        <v>38</v>
      </c>
    </row>
    <row r="299" ht="28" customHeight="1" spans="1:10">
      <c r="A299" s="19" t="s">
        <v>28</v>
      </c>
      <c r="B299" s="20" t="s">
        <v>332</v>
      </c>
      <c r="C299" s="20" t="s">
        <v>341</v>
      </c>
      <c r="D299" s="23" t="s">
        <v>31</v>
      </c>
      <c r="E299" s="5">
        <v>1.5</v>
      </c>
      <c r="F299" s="19">
        <f>I299-E299</f>
        <v>0</v>
      </c>
      <c r="G299" s="19">
        <f t="shared" si="4"/>
        <v>0</v>
      </c>
      <c r="H299" s="24" t="s">
        <v>32</v>
      </c>
      <c r="I299" s="20">
        <v>1.5</v>
      </c>
      <c r="J299" s="5" t="s">
        <v>38</v>
      </c>
    </row>
    <row r="300" ht="28" customHeight="1" spans="1:10">
      <c r="A300" s="19" t="s">
        <v>28</v>
      </c>
      <c r="B300" s="20" t="s">
        <v>332</v>
      </c>
      <c r="C300" s="20" t="s">
        <v>342</v>
      </c>
      <c r="D300" s="23" t="s">
        <v>31</v>
      </c>
      <c r="E300" s="5" t="e">
        <f>VLOOKUP(#REF!,[1]附件2!$D:$G,4,0)</f>
        <v>#REF!</v>
      </c>
      <c r="F300" s="19">
        <v>0</v>
      </c>
      <c r="G300" s="19" t="e">
        <f t="shared" si="4"/>
        <v>#REF!</v>
      </c>
      <c r="H300" s="24" t="s">
        <v>32</v>
      </c>
      <c r="I300" s="20">
        <v>1.5</v>
      </c>
      <c r="J300" s="5" t="s">
        <v>38</v>
      </c>
    </row>
    <row r="301" ht="28" customHeight="1" spans="1:10">
      <c r="A301" s="19" t="s">
        <v>28</v>
      </c>
      <c r="B301" s="20" t="s">
        <v>332</v>
      </c>
      <c r="C301" s="20" t="s">
        <v>343</v>
      </c>
      <c r="D301" s="23" t="s">
        <v>31</v>
      </c>
      <c r="E301" s="5" t="e">
        <f>VLOOKUP(#REF!,[1]附件2!$D:$G,4,0)</f>
        <v>#REF!</v>
      </c>
      <c r="F301" s="19">
        <v>0</v>
      </c>
      <c r="G301" s="19" t="e">
        <f t="shared" si="4"/>
        <v>#REF!</v>
      </c>
      <c r="H301" s="24" t="s">
        <v>32</v>
      </c>
      <c r="I301" s="20">
        <v>2.5</v>
      </c>
      <c r="J301" s="5" t="s">
        <v>38</v>
      </c>
    </row>
    <row r="302" ht="28" customHeight="1" spans="1:10">
      <c r="A302" s="19" t="s">
        <v>28</v>
      </c>
      <c r="B302" s="20" t="s">
        <v>332</v>
      </c>
      <c r="C302" s="20" t="s">
        <v>344</v>
      </c>
      <c r="D302" s="23" t="s">
        <v>31</v>
      </c>
      <c r="E302" s="5" t="e">
        <f>VLOOKUP(#REF!,[1]附件2!$D:$G,4,0)</f>
        <v>#REF!</v>
      </c>
      <c r="F302" s="19">
        <v>0</v>
      </c>
      <c r="G302" s="19" t="e">
        <f t="shared" si="4"/>
        <v>#REF!</v>
      </c>
      <c r="H302" s="24" t="s">
        <v>32</v>
      </c>
      <c r="I302" s="20">
        <v>2.5</v>
      </c>
      <c r="J302" s="5" t="s">
        <v>38</v>
      </c>
    </row>
    <row r="303" ht="28" customHeight="1" spans="1:10">
      <c r="A303" s="19" t="s">
        <v>28</v>
      </c>
      <c r="B303" s="20" t="s">
        <v>332</v>
      </c>
      <c r="C303" s="20" t="s">
        <v>345</v>
      </c>
      <c r="D303" s="23" t="s">
        <v>31</v>
      </c>
      <c r="E303" s="5" t="e">
        <f>VLOOKUP(#REF!,[1]附件2!$D:$G,4,0)</f>
        <v>#REF!</v>
      </c>
      <c r="F303" s="19" t="e">
        <f>I303-E303</f>
        <v>#REF!</v>
      </c>
      <c r="G303" s="19" t="e">
        <f t="shared" si="4"/>
        <v>#REF!</v>
      </c>
      <c r="H303" s="24" t="s">
        <v>32</v>
      </c>
      <c r="I303" s="20">
        <v>3.89</v>
      </c>
      <c r="J303" s="5" t="s">
        <v>38</v>
      </c>
    </row>
    <row r="304" ht="28" customHeight="1" spans="1:10">
      <c r="A304" s="19" t="s">
        <v>28</v>
      </c>
      <c r="B304" s="20" t="s">
        <v>332</v>
      </c>
      <c r="C304" s="20" t="s">
        <v>346</v>
      </c>
      <c r="D304" s="23" t="s">
        <v>31</v>
      </c>
      <c r="E304" s="5" t="e">
        <f>VLOOKUP(#REF!,[1]附件2!$D:$G,4,0)</f>
        <v>#REF!</v>
      </c>
      <c r="F304" s="19" t="e">
        <f>I304-E304</f>
        <v>#REF!</v>
      </c>
      <c r="G304" s="19" t="e">
        <f t="shared" si="4"/>
        <v>#REF!</v>
      </c>
      <c r="H304" s="24" t="s">
        <v>32</v>
      </c>
      <c r="I304" s="20">
        <v>1.99</v>
      </c>
      <c r="J304" s="5" t="s">
        <v>38</v>
      </c>
    </row>
    <row r="305" ht="28" customHeight="1" spans="1:10">
      <c r="A305" s="19" t="s">
        <v>28</v>
      </c>
      <c r="B305" s="20" t="s">
        <v>332</v>
      </c>
      <c r="C305" s="20" t="s">
        <v>347</v>
      </c>
      <c r="D305" s="23" t="s">
        <v>31</v>
      </c>
      <c r="E305" s="5">
        <v>2</v>
      </c>
      <c r="F305" s="19">
        <v>0</v>
      </c>
      <c r="G305" s="19">
        <f t="shared" si="4"/>
        <v>0.5</v>
      </c>
      <c r="H305" s="24" t="s">
        <v>32</v>
      </c>
      <c r="I305" s="20">
        <v>1.5</v>
      </c>
      <c r="J305" s="5" t="s">
        <v>38</v>
      </c>
    </row>
    <row r="306" ht="28" customHeight="1" spans="1:10">
      <c r="A306" s="19" t="s">
        <v>28</v>
      </c>
      <c r="B306" s="20" t="s">
        <v>332</v>
      </c>
      <c r="C306" s="20" t="s">
        <v>348</v>
      </c>
      <c r="D306" s="23" t="s">
        <v>31</v>
      </c>
      <c r="E306" s="5" t="e">
        <f>VLOOKUP(#REF!,[1]附件2!$D:$G,4,0)</f>
        <v>#REF!</v>
      </c>
      <c r="F306" s="19">
        <v>0</v>
      </c>
      <c r="G306" s="19" t="e">
        <f t="shared" si="4"/>
        <v>#REF!</v>
      </c>
      <c r="H306" s="24" t="s">
        <v>32</v>
      </c>
      <c r="I306" s="20">
        <v>0.5</v>
      </c>
      <c r="J306" s="5" t="s">
        <v>38</v>
      </c>
    </row>
    <row r="307" ht="28" customHeight="1" spans="1:10">
      <c r="A307" s="19" t="s">
        <v>28</v>
      </c>
      <c r="B307" s="20" t="s">
        <v>332</v>
      </c>
      <c r="C307" s="20" t="s">
        <v>349</v>
      </c>
      <c r="D307" s="23" t="s">
        <v>31</v>
      </c>
      <c r="E307" s="5" t="e">
        <f>VLOOKUP(#REF!,[1]附件2!$D:$G,4,0)</f>
        <v>#REF!</v>
      </c>
      <c r="F307" s="19">
        <v>0</v>
      </c>
      <c r="G307" s="19" t="e">
        <f t="shared" si="4"/>
        <v>#REF!</v>
      </c>
      <c r="H307" s="24" t="s">
        <v>32</v>
      </c>
      <c r="I307" s="20">
        <v>0.5</v>
      </c>
      <c r="J307" s="5" t="s">
        <v>38</v>
      </c>
    </row>
    <row r="308" ht="28" customHeight="1" spans="1:10">
      <c r="A308" s="19" t="s">
        <v>28</v>
      </c>
      <c r="B308" s="20" t="s">
        <v>332</v>
      </c>
      <c r="C308" s="20" t="s">
        <v>350</v>
      </c>
      <c r="D308" s="23" t="s">
        <v>31</v>
      </c>
      <c r="E308" s="5" t="e">
        <f>VLOOKUP(#REF!,[1]附件2!$D:$G,4,0)</f>
        <v>#REF!</v>
      </c>
      <c r="F308" s="19">
        <v>0</v>
      </c>
      <c r="G308" s="19" t="e">
        <f t="shared" si="4"/>
        <v>#REF!</v>
      </c>
      <c r="H308" s="24" t="s">
        <v>32</v>
      </c>
      <c r="I308" s="20">
        <v>1.9</v>
      </c>
      <c r="J308" s="5" t="s">
        <v>38</v>
      </c>
    </row>
    <row r="309" ht="28" customHeight="1" spans="1:10">
      <c r="A309" s="19" t="s">
        <v>28</v>
      </c>
      <c r="B309" s="20" t="s">
        <v>332</v>
      </c>
      <c r="C309" s="20" t="s">
        <v>351</v>
      </c>
      <c r="D309" s="23" t="s">
        <v>31</v>
      </c>
      <c r="E309" s="5" t="e">
        <f>VLOOKUP(#REF!,[1]附件2!$D:$G,4,0)</f>
        <v>#REF!</v>
      </c>
      <c r="F309" s="19">
        <v>0</v>
      </c>
      <c r="G309" s="19" t="e">
        <f t="shared" si="4"/>
        <v>#REF!</v>
      </c>
      <c r="H309" s="24" t="s">
        <v>32</v>
      </c>
      <c r="I309" s="20">
        <v>4</v>
      </c>
      <c r="J309" s="5" t="s">
        <v>38</v>
      </c>
    </row>
    <row r="310" ht="28" customHeight="1" spans="1:10">
      <c r="A310" s="19" t="s">
        <v>28</v>
      </c>
      <c r="B310" s="20" t="s">
        <v>332</v>
      </c>
      <c r="C310" s="20" t="s">
        <v>352</v>
      </c>
      <c r="D310" s="23" t="s">
        <v>31</v>
      </c>
      <c r="E310" s="5" t="e">
        <f>VLOOKUP(#REF!,[1]附件2!$D:$G,4,0)</f>
        <v>#REF!</v>
      </c>
      <c r="F310" s="19" t="e">
        <f>I310-E310</f>
        <v>#REF!</v>
      </c>
      <c r="G310" s="19" t="e">
        <f t="shared" si="4"/>
        <v>#REF!</v>
      </c>
      <c r="H310" s="24" t="s">
        <v>32</v>
      </c>
      <c r="I310" s="20">
        <v>0.33</v>
      </c>
      <c r="J310" s="5" t="s">
        <v>38</v>
      </c>
    </row>
    <row r="311" ht="28" customHeight="1" spans="1:10">
      <c r="A311" s="19" t="s">
        <v>28</v>
      </c>
      <c r="B311" s="20" t="s">
        <v>332</v>
      </c>
      <c r="C311" s="25" t="s">
        <v>353</v>
      </c>
      <c r="D311" s="23" t="s">
        <v>31</v>
      </c>
      <c r="E311" s="5">
        <v>2</v>
      </c>
      <c r="F311" s="19">
        <v>0</v>
      </c>
      <c r="G311" s="19">
        <f t="shared" si="4"/>
        <v>1</v>
      </c>
      <c r="H311" s="24" t="s">
        <v>32</v>
      </c>
      <c r="I311" s="20">
        <v>1</v>
      </c>
      <c r="J311" s="5" t="s">
        <v>38</v>
      </c>
    </row>
    <row r="312" ht="28" customHeight="1" spans="1:10">
      <c r="A312" s="19" t="s">
        <v>28</v>
      </c>
      <c r="B312" s="20" t="s">
        <v>332</v>
      </c>
      <c r="C312" s="20" t="s">
        <v>354</v>
      </c>
      <c r="D312" s="23" t="s">
        <v>31</v>
      </c>
      <c r="E312" s="5" t="e">
        <f>VLOOKUP(#REF!,[1]附件2!$D:$G,4,0)</f>
        <v>#REF!</v>
      </c>
      <c r="F312" s="19">
        <v>0</v>
      </c>
      <c r="G312" s="19" t="e">
        <f t="shared" si="4"/>
        <v>#REF!</v>
      </c>
      <c r="H312" s="24" t="s">
        <v>32</v>
      </c>
      <c r="I312" s="20">
        <v>1.6</v>
      </c>
      <c r="J312" s="5" t="s">
        <v>38</v>
      </c>
    </row>
    <row r="313" ht="28" customHeight="1" spans="1:10">
      <c r="A313" s="19" t="s">
        <v>28</v>
      </c>
      <c r="B313" s="20" t="s">
        <v>332</v>
      </c>
      <c r="C313" s="25" t="s">
        <v>355</v>
      </c>
      <c r="D313" s="23" t="s">
        <v>31</v>
      </c>
      <c r="E313" s="5" t="e">
        <f>VLOOKUP(#REF!,[1]附件2!$D:$G,4,0)</f>
        <v>#REF!</v>
      </c>
      <c r="F313" s="19" t="e">
        <f>I313-E313</f>
        <v>#REF!</v>
      </c>
      <c r="G313" s="19" t="e">
        <f t="shared" si="4"/>
        <v>#REF!</v>
      </c>
      <c r="H313" s="24" t="s">
        <v>32</v>
      </c>
      <c r="I313" s="20">
        <v>1.4</v>
      </c>
      <c r="J313" s="5" t="s">
        <v>38</v>
      </c>
    </row>
    <row r="314" ht="28" customHeight="1" spans="1:10">
      <c r="A314" s="19" t="s">
        <v>28</v>
      </c>
      <c r="B314" s="20" t="s">
        <v>356</v>
      </c>
      <c r="C314" s="20" t="s">
        <v>357</v>
      </c>
      <c r="D314" s="23" t="s">
        <v>31</v>
      </c>
      <c r="E314" s="5" t="e">
        <f>VLOOKUP(#REF!,[1]附件2!$D:$G,4,0)</f>
        <v>#REF!</v>
      </c>
      <c r="F314" s="19" t="e">
        <f>I314-E314</f>
        <v>#REF!</v>
      </c>
      <c r="G314" s="19" t="e">
        <f t="shared" si="4"/>
        <v>#REF!</v>
      </c>
      <c r="H314" s="24" t="s">
        <v>32</v>
      </c>
      <c r="I314" s="20">
        <v>2.17</v>
      </c>
      <c r="J314" s="5" t="s">
        <v>38</v>
      </c>
    </row>
    <row r="315" ht="28" customHeight="1" spans="1:10">
      <c r="A315" s="19" t="s">
        <v>28</v>
      </c>
      <c r="B315" s="20" t="s">
        <v>356</v>
      </c>
      <c r="C315" s="20" t="s">
        <v>358</v>
      </c>
      <c r="D315" s="23" t="s">
        <v>31</v>
      </c>
      <c r="E315" s="5" t="e">
        <f>VLOOKUP(#REF!,[1]附件2!$D:$G,4,0)</f>
        <v>#REF!</v>
      </c>
      <c r="F315" s="19" t="e">
        <f>I315-E315</f>
        <v>#REF!</v>
      </c>
      <c r="G315" s="19" t="e">
        <f t="shared" si="4"/>
        <v>#REF!</v>
      </c>
      <c r="H315" s="24" t="s">
        <v>32</v>
      </c>
      <c r="I315" s="20">
        <v>2.07</v>
      </c>
      <c r="J315" s="5" t="s">
        <v>38</v>
      </c>
    </row>
    <row r="316" ht="28" customHeight="1" spans="1:10">
      <c r="A316" s="19" t="s">
        <v>28</v>
      </c>
      <c r="B316" s="20" t="s">
        <v>356</v>
      </c>
      <c r="C316" s="20" t="s">
        <v>359</v>
      </c>
      <c r="D316" s="23" t="s">
        <v>31</v>
      </c>
      <c r="E316" s="5" t="e">
        <f>VLOOKUP(#REF!,[1]附件2!$D:$G,4,0)</f>
        <v>#REF!</v>
      </c>
      <c r="F316" s="19" t="e">
        <f>I316-E316</f>
        <v>#REF!</v>
      </c>
      <c r="G316" s="19" t="e">
        <f t="shared" si="4"/>
        <v>#REF!</v>
      </c>
      <c r="H316" s="24" t="s">
        <v>32</v>
      </c>
      <c r="I316" s="20">
        <v>2.03</v>
      </c>
      <c r="J316" s="5" t="s">
        <v>38</v>
      </c>
    </row>
    <row r="317" ht="28" customHeight="1" spans="1:10">
      <c r="A317" s="19" t="s">
        <v>28</v>
      </c>
      <c r="B317" s="20" t="s">
        <v>356</v>
      </c>
      <c r="C317" s="20" t="s">
        <v>360</v>
      </c>
      <c r="D317" s="23" t="s">
        <v>31</v>
      </c>
      <c r="E317" s="5" t="e">
        <f>VLOOKUP(#REF!,[1]附件2!$D:$G,4,0)</f>
        <v>#REF!</v>
      </c>
      <c r="F317" s="19" t="e">
        <f>I317-E317</f>
        <v>#REF!</v>
      </c>
      <c r="G317" s="19" t="e">
        <f t="shared" si="4"/>
        <v>#REF!</v>
      </c>
      <c r="H317" s="24" t="s">
        <v>32</v>
      </c>
      <c r="I317" s="20">
        <v>1.8</v>
      </c>
      <c r="J317" s="5" t="s">
        <v>38</v>
      </c>
    </row>
    <row r="318" ht="28" customHeight="1" spans="1:10">
      <c r="A318" s="19" t="s">
        <v>28</v>
      </c>
      <c r="B318" s="20" t="s">
        <v>356</v>
      </c>
      <c r="C318" s="20" t="s">
        <v>361</v>
      </c>
      <c r="D318" s="23" t="s">
        <v>31</v>
      </c>
      <c r="E318" s="5" t="e">
        <f>VLOOKUP(#REF!,[1]附件2!$D:$G,4,0)</f>
        <v>#REF!</v>
      </c>
      <c r="F318" s="19">
        <v>0</v>
      </c>
      <c r="G318" s="19" t="e">
        <f t="shared" si="4"/>
        <v>#REF!</v>
      </c>
      <c r="H318" s="24" t="s">
        <v>32</v>
      </c>
      <c r="I318" s="20">
        <v>0.84</v>
      </c>
      <c r="J318" s="5" t="s">
        <v>38</v>
      </c>
    </row>
    <row r="319" ht="28" customHeight="1" spans="1:10">
      <c r="A319" s="19" t="s">
        <v>28</v>
      </c>
      <c r="B319" s="20" t="s">
        <v>356</v>
      </c>
      <c r="C319" s="20" t="s">
        <v>215</v>
      </c>
      <c r="D319" s="23" t="s">
        <v>31</v>
      </c>
      <c r="E319" s="5" t="e">
        <f>VLOOKUP(#REF!,[1]附件2!$D:$G,4,0)</f>
        <v>#REF!</v>
      </c>
      <c r="F319" s="19" t="e">
        <f>I319-E319</f>
        <v>#REF!</v>
      </c>
      <c r="G319" s="19" t="e">
        <f t="shared" si="4"/>
        <v>#REF!</v>
      </c>
      <c r="H319" s="24" t="s">
        <v>32</v>
      </c>
      <c r="I319" s="20">
        <v>1.56</v>
      </c>
      <c r="J319" s="5" t="s">
        <v>38</v>
      </c>
    </row>
    <row r="320" ht="28" customHeight="1" spans="1:10">
      <c r="A320" s="19" t="s">
        <v>28</v>
      </c>
      <c r="B320" s="20" t="s">
        <v>356</v>
      </c>
      <c r="C320" s="20" t="s">
        <v>112</v>
      </c>
      <c r="D320" s="23" t="s">
        <v>31</v>
      </c>
      <c r="E320" s="5" t="e">
        <f>VLOOKUP(#REF!,[1]附件2!$D:$G,4,0)</f>
        <v>#REF!</v>
      </c>
      <c r="F320" s="19" t="e">
        <f>I320-E320</f>
        <v>#REF!</v>
      </c>
      <c r="G320" s="19" t="e">
        <f t="shared" si="4"/>
        <v>#REF!</v>
      </c>
      <c r="H320" s="24" t="s">
        <v>32</v>
      </c>
      <c r="I320" s="20">
        <v>1.9</v>
      </c>
      <c r="J320" s="5" t="s">
        <v>38</v>
      </c>
    </row>
    <row r="321" ht="28" customHeight="1" spans="1:10">
      <c r="A321" s="19" t="s">
        <v>28</v>
      </c>
      <c r="B321" s="20" t="s">
        <v>356</v>
      </c>
      <c r="C321" s="20" t="s">
        <v>362</v>
      </c>
      <c r="D321" s="23" t="s">
        <v>31</v>
      </c>
      <c r="E321" s="5" t="e">
        <f>VLOOKUP(#REF!,[1]附件2!$D:$G,4,0)</f>
        <v>#REF!</v>
      </c>
      <c r="F321" s="19" t="e">
        <f>I321-E321</f>
        <v>#REF!</v>
      </c>
      <c r="G321" s="19" t="e">
        <f t="shared" si="4"/>
        <v>#REF!</v>
      </c>
      <c r="H321" s="24" t="s">
        <v>32</v>
      </c>
      <c r="I321" s="20">
        <v>2.33</v>
      </c>
      <c r="J321" s="5" t="s">
        <v>38</v>
      </c>
    </row>
    <row r="322" ht="28" customHeight="1" spans="1:10">
      <c r="A322" s="19" t="s">
        <v>28</v>
      </c>
      <c r="B322" s="20" t="s">
        <v>356</v>
      </c>
      <c r="C322" s="20" t="s">
        <v>363</v>
      </c>
      <c r="D322" s="23" t="s">
        <v>31</v>
      </c>
      <c r="E322" s="5" t="e">
        <f>VLOOKUP(#REF!,[1]附件2!$D:$G,4,0)</f>
        <v>#REF!</v>
      </c>
      <c r="F322" s="19">
        <v>0</v>
      </c>
      <c r="G322" s="19" t="e">
        <f t="shared" si="4"/>
        <v>#REF!</v>
      </c>
      <c r="H322" s="24" t="s">
        <v>32</v>
      </c>
      <c r="I322" s="20">
        <v>2.57</v>
      </c>
      <c r="J322" s="5" t="s">
        <v>38</v>
      </c>
    </row>
    <row r="323" ht="28" customHeight="1" spans="1:10">
      <c r="A323" s="19" t="s">
        <v>28</v>
      </c>
      <c r="B323" s="20" t="s">
        <v>356</v>
      </c>
      <c r="C323" s="8" t="s">
        <v>364</v>
      </c>
      <c r="D323" s="23" t="s">
        <v>31</v>
      </c>
      <c r="E323" s="5" t="e">
        <f>VLOOKUP(#REF!,[1]附件2!$D:$G,4,0)</f>
        <v>#REF!</v>
      </c>
      <c r="F323" s="19" t="e">
        <f t="shared" ref="F323:F344" si="5">I323-E323</f>
        <v>#REF!</v>
      </c>
      <c r="G323" s="19" t="e">
        <f t="shared" si="4"/>
        <v>#REF!</v>
      </c>
      <c r="H323" s="24" t="s">
        <v>32</v>
      </c>
      <c r="I323" s="20">
        <v>1.02</v>
      </c>
      <c r="J323" s="5" t="s">
        <v>38</v>
      </c>
    </row>
    <row r="324" ht="28" customHeight="1" spans="1:10">
      <c r="A324" s="19" t="s">
        <v>28</v>
      </c>
      <c r="B324" s="20" t="s">
        <v>356</v>
      </c>
      <c r="C324" s="29" t="s">
        <v>365</v>
      </c>
      <c r="D324" s="23" t="s">
        <v>31</v>
      </c>
      <c r="E324" s="5" t="e">
        <f>VLOOKUP(#REF!,[1]附件2!$D:$G,4,0)</f>
        <v>#REF!</v>
      </c>
      <c r="F324" s="19">
        <v>0</v>
      </c>
      <c r="G324" s="19" t="e">
        <f t="shared" si="4"/>
        <v>#REF!</v>
      </c>
      <c r="H324" s="24" t="s">
        <v>32</v>
      </c>
      <c r="I324" s="20">
        <v>1.47</v>
      </c>
      <c r="J324" s="5" t="s">
        <v>38</v>
      </c>
    </row>
    <row r="325" ht="28" customHeight="1" spans="1:10">
      <c r="A325" s="19" t="s">
        <v>28</v>
      </c>
      <c r="B325" s="20" t="s">
        <v>356</v>
      </c>
      <c r="C325" s="29" t="s">
        <v>338</v>
      </c>
      <c r="D325" s="23" t="s">
        <v>31</v>
      </c>
      <c r="E325" s="5" t="e">
        <f>VLOOKUP(#REF!,[1]附件2!$D:$G,4,0)</f>
        <v>#REF!</v>
      </c>
      <c r="F325" s="19" t="e">
        <f t="shared" si="5"/>
        <v>#REF!</v>
      </c>
      <c r="G325" s="19" t="e">
        <f t="shared" ref="G325:G344" si="6">E325+F325-I325</f>
        <v>#REF!</v>
      </c>
      <c r="H325" s="24" t="s">
        <v>32</v>
      </c>
      <c r="I325" s="20">
        <v>1.45</v>
      </c>
      <c r="J325" s="5" t="s">
        <v>38</v>
      </c>
    </row>
    <row r="326" ht="28" customHeight="1" spans="1:10">
      <c r="A326" s="19" t="s">
        <v>28</v>
      </c>
      <c r="B326" s="20" t="s">
        <v>356</v>
      </c>
      <c r="C326" s="29" t="s">
        <v>366</v>
      </c>
      <c r="D326" s="23" t="s">
        <v>31</v>
      </c>
      <c r="E326" s="5" t="e">
        <f>VLOOKUP(#REF!,[1]附件2!$D:$G,4,0)</f>
        <v>#REF!</v>
      </c>
      <c r="F326" s="19" t="e">
        <f t="shared" si="5"/>
        <v>#REF!</v>
      </c>
      <c r="G326" s="19" t="e">
        <f t="shared" si="6"/>
        <v>#REF!</v>
      </c>
      <c r="H326" s="24" t="s">
        <v>32</v>
      </c>
      <c r="I326" s="20">
        <v>2.09</v>
      </c>
      <c r="J326" s="5" t="s">
        <v>38</v>
      </c>
    </row>
    <row r="327" ht="28" customHeight="1" spans="1:10">
      <c r="A327" s="19" t="s">
        <v>28</v>
      </c>
      <c r="B327" s="20" t="s">
        <v>356</v>
      </c>
      <c r="C327" s="20" t="s">
        <v>367</v>
      </c>
      <c r="D327" s="23" t="s">
        <v>31</v>
      </c>
      <c r="E327" s="5" t="e">
        <f>VLOOKUP(#REF!,[1]附件2!$D:$G,4,0)</f>
        <v>#REF!</v>
      </c>
      <c r="F327" s="19" t="e">
        <f t="shared" si="5"/>
        <v>#REF!</v>
      </c>
      <c r="G327" s="19" t="e">
        <f t="shared" si="6"/>
        <v>#REF!</v>
      </c>
      <c r="H327" s="24" t="s">
        <v>32</v>
      </c>
      <c r="I327" s="20">
        <v>1.74</v>
      </c>
      <c r="J327" s="5" t="s">
        <v>38</v>
      </c>
    </row>
    <row r="328" ht="28" customHeight="1" spans="1:10">
      <c r="A328" s="19" t="s">
        <v>28</v>
      </c>
      <c r="B328" s="20" t="s">
        <v>356</v>
      </c>
      <c r="C328" s="20" t="s">
        <v>368</v>
      </c>
      <c r="D328" s="23" t="s">
        <v>31</v>
      </c>
      <c r="E328" s="5" t="e">
        <f>VLOOKUP(#REF!,[1]附件2!$D:$G,4,0)</f>
        <v>#REF!</v>
      </c>
      <c r="F328" s="19" t="e">
        <f t="shared" si="5"/>
        <v>#REF!</v>
      </c>
      <c r="G328" s="19" t="e">
        <f t="shared" si="6"/>
        <v>#REF!</v>
      </c>
      <c r="H328" s="24" t="s">
        <v>32</v>
      </c>
      <c r="I328" s="20">
        <v>1.05</v>
      </c>
      <c r="J328" s="5" t="s">
        <v>38</v>
      </c>
    </row>
    <row r="329" ht="28" customHeight="1" spans="1:10">
      <c r="A329" s="19" t="s">
        <v>28</v>
      </c>
      <c r="B329" s="20" t="s">
        <v>356</v>
      </c>
      <c r="C329" s="24" t="s">
        <v>369</v>
      </c>
      <c r="D329" s="23" t="s">
        <v>31</v>
      </c>
      <c r="E329" s="5" t="e">
        <f>VLOOKUP(#REF!,[1]附件2!$D:$G,4,0)</f>
        <v>#REF!</v>
      </c>
      <c r="F329" s="19">
        <v>0</v>
      </c>
      <c r="G329" s="19" t="e">
        <f t="shared" si="6"/>
        <v>#REF!</v>
      </c>
      <c r="H329" s="24" t="s">
        <v>32</v>
      </c>
      <c r="I329" s="20">
        <v>1</v>
      </c>
      <c r="J329" s="5" t="s">
        <v>38</v>
      </c>
    </row>
    <row r="330" ht="28" customHeight="1" spans="1:10">
      <c r="A330" s="19" t="s">
        <v>28</v>
      </c>
      <c r="B330" s="20" t="s">
        <v>356</v>
      </c>
      <c r="C330" s="20" t="s">
        <v>370</v>
      </c>
      <c r="D330" s="23" t="s">
        <v>31</v>
      </c>
      <c r="E330" s="5">
        <v>1</v>
      </c>
      <c r="F330" s="19">
        <v>0</v>
      </c>
      <c r="G330" s="19">
        <f t="shared" si="6"/>
        <v>0</v>
      </c>
      <c r="H330" s="24" t="s">
        <v>32</v>
      </c>
      <c r="I330" s="20">
        <v>1</v>
      </c>
      <c r="J330" s="5" t="s">
        <v>38</v>
      </c>
    </row>
    <row r="331" ht="28" customHeight="1" spans="1:10">
      <c r="A331" s="19" t="s">
        <v>28</v>
      </c>
      <c r="B331" s="20" t="s">
        <v>356</v>
      </c>
      <c r="C331" s="20" t="s">
        <v>371</v>
      </c>
      <c r="D331" s="23" t="s">
        <v>31</v>
      </c>
      <c r="E331" s="5" t="e">
        <f>VLOOKUP(#REF!,[1]附件2!$D:$G,4,0)</f>
        <v>#REF!</v>
      </c>
      <c r="F331" s="19" t="e">
        <f t="shared" si="5"/>
        <v>#REF!</v>
      </c>
      <c r="G331" s="19" t="e">
        <f t="shared" si="6"/>
        <v>#REF!</v>
      </c>
      <c r="H331" s="24" t="s">
        <v>32</v>
      </c>
      <c r="I331" s="20">
        <v>0.69</v>
      </c>
      <c r="J331" s="5" t="s">
        <v>38</v>
      </c>
    </row>
    <row r="332" ht="28" customHeight="1" spans="1:10">
      <c r="A332" s="19" t="s">
        <v>28</v>
      </c>
      <c r="B332" s="20" t="s">
        <v>356</v>
      </c>
      <c r="C332" s="20" t="s">
        <v>372</v>
      </c>
      <c r="D332" s="23" t="s">
        <v>31</v>
      </c>
      <c r="E332" s="5" t="e">
        <f>VLOOKUP(#REF!,[1]附件2!$D:$G,4,0)</f>
        <v>#REF!</v>
      </c>
      <c r="F332" s="19" t="e">
        <f t="shared" si="5"/>
        <v>#REF!</v>
      </c>
      <c r="G332" s="19" t="e">
        <f t="shared" si="6"/>
        <v>#REF!</v>
      </c>
      <c r="H332" s="24" t="s">
        <v>32</v>
      </c>
      <c r="I332" s="20">
        <v>0.84</v>
      </c>
      <c r="J332" s="5" t="s">
        <v>38</v>
      </c>
    </row>
    <row r="333" ht="28" customHeight="1" spans="1:10">
      <c r="A333" s="19" t="s">
        <v>28</v>
      </c>
      <c r="B333" s="20" t="s">
        <v>356</v>
      </c>
      <c r="C333" s="20" t="s">
        <v>373</v>
      </c>
      <c r="D333" s="23" t="s">
        <v>31</v>
      </c>
      <c r="E333" s="5" t="e">
        <f>VLOOKUP(#REF!,[1]附件2!$D:$G,4,0)</f>
        <v>#REF!</v>
      </c>
      <c r="F333" s="19" t="e">
        <f t="shared" si="5"/>
        <v>#REF!</v>
      </c>
      <c r="G333" s="19" t="e">
        <f t="shared" si="6"/>
        <v>#REF!</v>
      </c>
      <c r="H333" s="24" t="s">
        <v>32</v>
      </c>
      <c r="I333" s="20">
        <v>1.15</v>
      </c>
      <c r="J333" s="5" t="s">
        <v>38</v>
      </c>
    </row>
    <row r="334" ht="28" customHeight="1" spans="1:10">
      <c r="A334" s="19" t="s">
        <v>28</v>
      </c>
      <c r="B334" s="20" t="s">
        <v>356</v>
      </c>
      <c r="C334" s="20" t="s">
        <v>374</v>
      </c>
      <c r="D334" s="23" t="s">
        <v>31</v>
      </c>
      <c r="E334" s="5" t="e">
        <f>VLOOKUP(#REF!,[1]附件2!$D:$G,4,0)</f>
        <v>#REF!</v>
      </c>
      <c r="F334" s="19">
        <v>0</v>
      </c>
      <c r="G334" s="19" t="e">
        <f t="shared" si="6"/>
        <v>#REF!</v>
      </c>
      <c r="H334" s="24" t="s">
        <v>32</v>
      </c>
      <c r="I334" s="20">
        <v>1.14</v>
      </c>
      <c r="J334" s="5" t="s">
        <v>38</v>
      </c>
    </row>
    <row r="335" ht="28" customHeight="1" spans="1:10">
      <c r="A335" s="19" t="s">
        <v>28</v>
      </c>
      <c r="B335" s="20" t="s">
        <v>356</v>
      </c>
      <c r="C335" s="20" t="s">
        <v>375</v>
      </c>
      <c r="D335" s="23" t="s">
        <v>31</v>
      </c>
      <c r="E335" s="5">
        <v>3</v>
      </c>
      <c r="F335" s="19">
        <v>0</v>
      </c>
      <c r="G335" s="19">
        <f t="shared" si="6"/>
        <v>1</v>
      </c>
      <c r="H335" s="24" t="s">
        <v>32</v>
      </c>
      <c r="I335" s="20">
        <v>2</v>
      </c>
      <c r="J335" s="5" t="s">
        <v>38</v>
      </c>
    </row>
    <row r="336" ht="28" customHeight="1" spans="1:10">
      <c r="A336" s="19" t="s">
        <v>28</v>
      </c>
      <c r="B336" s="20" t="s">
        <v>356</v>
      </c>
      <c r="C336" s="20" t="s">
        <v>376</v>
      </c>
      <c r="D336" s="23" t="s">
        <v>31</v>
      </c>
      <c r="E336" s="5" t="e">
        <f>VLOOKUP(#REF!,[1]附件2!$D:$G,4,0)</f>
        <v>#REF!</v>
      </c>
      <c r="F336" s="19" t="e">
        <f t="shared" si="5"/>
        <v>#REF!</v>
      </c>
      <c r="G336" s="19" t="e">
        <f t="shared" si="6"/>
        <v>#REF!</v>
      </c>
      <c r="H336" s="24" t="s">
        <v>32</v>
      </c>
      <c r="I336" s="20">
        <v>2.6</v>
      </c>
      <c r="J336" s="5" t="s">
        <v>38</v>
      </c>
    </row>
    <row r="337" ht="28" customHeight="1" spans="1:10">
      <c r="A337" s="19" t="s">
        <v>28</v>
      </c>
      <c r="B337" s="20" t="s">
        <v>356</v>
      </c>
      <c r="C337" s="24" t="s">
        <v>377</v>
      </c>
      <c r="D337" s="23" t="s">
        <v>31</v>
      </c>
      <c r="E337" s="5" t="e">
        <f>VLOOKUP(#REF!,[1]附件2!$D:$G,4,0)</f>
        <v>#REF!</v>
      </c>
      <c r="F337" s="19">
        <v>0</v>
      </c>
      <c r="G337" s="19" t="e">
        <f t="shared" si="6"/>
        <v>#REF!</v>
      </c>
      <c r="H337" s="24" t="s">
        <v>32</v>
      </c>
      <c r="I337" s="20">
        <v>3.19</v>
      </c>
      <c r="J337" s="5" t="s">
        <v>38</v>
      </c>
    </row>
    <row r="338" ht="28" customHeight="1" spans="1:10">
      <c r="A338" s="19" t="s">
        <v>28</v>
      </c>
      <c r="B338" s="20" t="s">
        <v>356</v>
      </c>
      <c r="C338" s="20" t="s">
        <v>378</v>
      </c>
      <c r="D338" s="23" t="s">
        <v>31</v>
      </c>
      <c r="E338" s="5" t="e">
        <f>VLOOKUP(#REF!,[1]附件2!$D:$G,4,0)</f>
        <v>#REF!</v>
      </c>
      <c r="F338" s="19">
        <v>0</v>
      </c>
      <c r="G338" s="19" t="e">
        <f t="shared" si="6"/>
        <v>#REF!</v>
      </c>
      <c r="H338" s="24" t="s">
        <v>32</v>
      </c>
      <c r="I338" s="20">
        <v>2.3</v>
      </c>
      <c r="J338" s="5" t="s">
        <v>38</v>
      </c>
    </row>
    <row r="339" ht="28" customHeight="1" spans="1:10">
      <c r="A339" s="19" t="s">
        <v>28</v>
      </c>
      <c r="B339" s="20" t="s">
        <v>356</v>
      </c>
      <c r="C339" s="20" t="s">
        <v>379</v>
      </c>
      <c r="D339" s="23" t="s">
        <v>31</v>
      </c>
      <c r="E339" s="5" t="e">
        <f>VLOOKUP(#REF!,[1]附件2!$D:$G,4,0)</f>
        <v>#REF!</v>
      </c>
      <c r="F339" s="19" t="e">
        <f t="shared" si="5"/>
        <v>#REF!</v>
      </c>
      <c r="G339" s="19" t="e">
        <f t="shared" si="6"/>
        <v>#REF!</v>
      </c>
      <c r="H339" s="24" t="s">
        <v>32</v>
      </c>
      <c r="I339" s="20">
        <v>0.74</v>
      </c>
      <c r="J339" s="5" t="s">
        <v>38</v>
      </c>
    </row>
    <row r="340" ht="28" customHeight="1" spans="1:10">
      <c r="A340" s="19" t="s">
        <v>28</v>
      </c>
      <c r="B340" s="20" t="s">
        <v>356</v>
      </c>
      <c r="C340" s="20" t="s">
        <v>221</v>
      </c>
      <c r="D340" s="23" t="s">
        <v>31</v>
      </c>
      <c r="E340" s="5" t="e">
        <f>VLOOKUP(#REF!,[1]附件2!$D:$G,4,0)</f>
        <v>#REF!</v>
      </c>
      <c r="F340" s="19" t="e">
        <f t="shared" si="5"/>
        <v>#REF!</v>
      </c>
      <c r="G340" s="19" t="e">
        <f t="shared" si="6"/>
        <v>#REF!</v>
      </c>
      <c r="H340" s="24" t="s">
        <v>32</v>
      </c>
      <c r="I340" s="20">
        <v>1.41</v>
      </c>
      <c r="J340" s="5" t="s">
        <v>38</v>
      </c>
    </row>
    <row r="341" ht="28" customHeight="1" spans="1:10">
      <c r="A341" s="19" t="s">
        <v>28</v>
      </c>
      <c r="B341" s="20" t="s">
        <v>356</v>
      </c>
      <c r="C341" s="20" t="s">
        <v>380</v>
      </c>
      <c r="D341" s="23" t="s">
        <v>31</v>
      </c>
      <c r="E341" s="5" t="e">
        <f>VLOOKUP(#REF!,[1]附件2!$D:$G,4,0)</f>
        <v>#REF!</v>
      </c>
      <c r="F341" s="19" t="e">
        <f t="shared" si="5"/>
        <v>#REF!</v>
      </c>
      <c r="G341" s="19" t="e">
        <f t="shared" si="6"/>
        <v>#REF!</v>
      </c>
      <c r="H341" s="24" t="s">
        <v>32</v>
      </c>
      <c r="I341" s="20">
        <v>2.01</v>
      </c>
      <c r="J341" s="5" t="s">
        <v>38</v>
      </c>
    </row>
    <row r="342" ht="28" customHeight="1" spans="1:10">
      <c r="A342" s="19" t="s">
        <v>28</v>
      </c>
      <c r="B342" s="20" t="s">
        <v>356</v>
      </c>
      <c r="C342" s="20" t="s">
        <v>76</v>
      </c>
      <c r="D342" s="23" t="s">
        <v>31</v>
      </c>
      <c r="E342" s="5" t="e">
        <f>VLOOKUP(#REF!,[1]附件2!$D:$G,4,0)</f>
        <v>#REF!</v>
      </c>
      <c r="F342" s="19" t="e">
        <f t="shared" si="5"/>
        <v>#REF!</v>
      </c>
      <c r="G342" s="19" t="e">
        <f t="shared" si="6"/>
        <v>#REF!</v>
      </c>
      <c r="H342" s="24" t="s">
        <v>32</v>
      </c>
      <c r="I342" s="20">
        <v>1.33</v>
      </c>
      <c r="J342" s="5" t="s">
        <v>38</v>
      </c>
    </row>
    <row r="343" ht="28" customHeight="1" spans="1:10">
      <c r="A343" s="19" t="s">
        <v>28</v>
      </c>
      <c r="B343" s="20" t="s">
        <v>356</v>
      </c>
      <c r="C343" s="20" t="s">
        <v>381</v>
      </c>
      <c r="D343" s="23" t="s">
        <v>31</v>
      </c>
      <c r="E343" s="5" t="e">
        <f>VLOOKUP(#REF!,[1]附件2!$D:$G,4,0)</f>
        <v>#REF!</v>
      </c>
      <c r="F343" s="19" t="e">
        <f t="shared" si="5"/>
        <v>#REF!</v>
      </c>
      <c r="G343" s="19" t="e">
        <f t="shared" si="6"/>
        <v>#REF!</v>
      </c>
      <c r="H343" s="24" t="s">
        <v>32</v>
      </c>
      <c r="I343" s="20">
        <v>1.5</v>
      </c>
      <c r="J343" s="5" t="s">
        <v>38</v>
      </c>
    </row>
    <row r="344" ht="28" customHeight="1" spans="1:10">
      <c r="A344" s="19" t="s">
        <v>28</v>
      </c>
      <c r="B344" s="20" t="s">
        <v>356</v>
      </c>
      <c r="C344" s="20" t="s">
        <v>382</v>
      </c>
      <c r="D344" s="23" t="s">
        <v>31</v>
      </c>
      <c r="E344" s="5" t="e">
        <f>VLOOKUP(#REF!,[1]附件2!$D:$G,4,0)</f>
        <v>#REF!</v>
      </c>
      <c r="F344" s="19">
        <v>0</v>
      </c>
      <c r="G344" s="19" t="e">
        <f t="shared" si="6"/>
        <v>#REF!</v>
      </c>
      <c r="H344" s="24" t="s">
        <v>32</v>
      </c>
      <c r="I344" s="20">
        <v>1.2</v>
      </c>
      <c r="J344" s="5" t="s">
        <v>38</v>
      </c>
    </row>
    <row r="345" ht="28" customHeight="1" spans="1:10">
      <c r="A345" s="19" t="s">
        <v>383</v>
      </c>
      <c r="B345" s="20"/>
      <c r="C345" s="20"/>
      <c r="D345" s="23"/>
      <c r="E345" s="20" t="e">
        <f>SUM(E4:E344)</f>
        <v>#REF!</v>
      </c>
      <c r="F345" s="20" t="e">
        <f>SUM(F4:F344)</f>
        <v>#REF!</v>
      </c>
      <c r="G345" s="20" t="e">
        <f>SUM(G4:G344)</f>
        <v>#REF!</v>
      </c>
      <c r="H345" s="20"/>
      <c r="I345" s="20">
        <f>SUM(I4:I344)</f>
        <v>572.6</v>
      </c>
      <c r="J345" s="20"/>
    </row>
    <row r="346" ht="29" customHeight="1" spans="1:10">
      <c r="A346" s="30" t="s">
        <v>384</v>
      </c>
      <c r="B346" s="31"/>
      <c r="C346" s="31"/>
      <c r="D346" s="32"/>
      <c r="E346" s="31"/>
      <c r="F346" s="31"/>
      <c r="G346" s="31"/>
      <c r="H346" s="31"/>
      <c r="I346" s="31"/>
      <c r="J346" s="32"/>
    </row>
    <row r="347" ht="29" customHeight="1" spans="1:10">
      <c r="A347" s="33"/>
      <c r="B347" s="34"/>
      <c r="C347" s="34"/>
      <c r="D347" s="35"/>
      <c r="E347" s="34"/>
      <c r="F347" s="34"/>
      <c r="G347" s="34"/>
      <c r="H347" s="34"/>
      <c r="I347" s="34"/>
      <c r="J347" s="35"/>
    </row>
    <row r="348" ht="49" customHeight="1" spans="1:10">
      <c r="A348" s="36"/>
      <c r="B348" s="37"/>
      <c r="C348" s="37"/>
      <c r="D348" s="38"/>
      <c r="E348" s="37"/>
      <c r="F348" s="37"/>
      <c r="G348" s="37"/>
      <c r="H348" s="37"/>
      <c r="I348" s="37"/>
      <c r="J348" s="38"/>
    </row>
    <row r="349" ht="51" customHeight="1" spans="1:10">
      <c r="A349" s="22" t="s">
        <v>385</v>
      </c>
      <c r="B349" s="22"/>
      <c r="C349" s="22"/>
      <c r="D349" s="22"/>
      <c r="E349" s="22"/>
      <c r="F349" s="22"/>
      <c r="G349" s="22"/>
      <c r="H349" s="22"/>
      <c r="I349" s="22"/>
      <c r="J349" s="22"/>
    </row>
  </sheetData>
  <autoFilter xmlns:etc="http://www.wps.cn/officeDocument/2017/etCustomData" ref="A1:J349" etc:filterBottomFollowUsedRange="0">
    <extLst/>
  </autoFilter>
  <mergeCells count="4">
    <mergeCell ref="A2:J2"/>
    <mergeCell ref="A349:J349"/>
    <mergeCell ref="A346:D348"/>
    <mergeCell ref="E346:J348"/>
  </mergeCells>
  <printOptions horizontalCentered="1"/>
  <pageMargins left="0.629861111111111" right="0.550694444444444" top="0.747916666666667" bottom="0.314583333333333"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workbookViewId="0">
      <selection activeCell="H11" sqref="H11"/>
    </sheetView>
  </sheetViews>
  <sheetFormatPr defaultColWidth="8.89166666666667" defaultRowHeight="14.25" outlineLevelCol="3"/>
  <cols>
    <col min="1" max="1" width="30" customWidth="1"/>
    <col min="2" max="2" width="19.5" customWidth="1"/>
    <col min="3" max="3" width="27.1333333333333" customWidth="1"/>
    <col min="4" max="4" width="12.75" customWidth="1"/>
  </cols>
  <sheetData>
    <row r="1" ht="19.5" spans="1:4">
      <c r="A1" s="2" t="s">
        <v>386</v>
      </c>
    </row>
    <row r="2" ht="36" customHeight="1" spans="1:4">
      <c r="A2" s="17" t="s">
        <v>387</v>
      </c>
      <c r="B2" s="18"/>
      <c r="C2" s="18"/>
      <c r="D2" s="18"/>
    </row>
    <row r="3" s="16" customFormat="1" ht="33" customHeight="1" spans="1:4">
      <c r="A3" s="19" t="s">
        <v>388</v>
      </c>
      <c r="B3" s="19" t="s">
        <v>389</v>
      </c>
      <c r="C3" s="19" t="s">
        <v>27</v>
      </c>
      <c r="D3" s="19" t="s">
        <v>390</v>
      </c>
    </row>
    <row r="4" ht="23" customHeight="1" spans="1:4">
      <c r="A4" s="20" t="s">
        <v>391</v>
      </c>
      <c r="B4" s="20">
        <v>26</v>
      </c>
      <c r="C4" s="20">
        <v>30.92</v>
      </c>
      <c r="D4" s="20"/>
    </row>
    <row r="5" ht="23" customHeight="1" spans="1:4">
      <c r="A5" s="20" t="s">
        <v>392</v>
      </c>
      <c r="B5" s="20">
        <v>21</v>
      </c>
      <c r="C5" s="20">
        <v>39.41</v>
      </c>
      <c r="D5" s="20"/>
    </row>
    <row r="6" ht="23" customHeight="1" spans="1:4">
      <c r="A6" s="20" t="s">
        <v>393</v>
      </c>
      <c r="B6" s="20">
        <v>9</v>
      </c>
      <c r="C6" s="20">
        <v>16.65</v>
      </c>
      <c r="D6" s="20"/>
    </row>
    <row r="7" ht="23" customHeight="1" spans="1:4">
      <c r="A7" s="20" t="s">
        <v>394</v>
      </c>
      <c r="B7" s="20">
        <v>14</v>
      </c>
      <c r="C7" s="20">
        <v>24.82</v>
      </c>
      <c r="D7" s="20"/>
    </row>
    <row r="8" ht="23" customHeight="1" spans="1:4">
      <c r="A8" s="20" t="s">
        <v>395</v>
      </c>
      <c r="B8" s="20">
        <v>46</v>
      </c>
      <c r="C8" s="20">
        <v>72.82</v>
      </c>
      <c r="D8" s="20"/>
    </row>
    <row r="9" ht="23" customHeight="1" spans="1:4">
      <c r="A9" s="20" t="s">
        <v>396</v>
      </c>
      <c r="B9" s="20">
        <v>44</v>
      </c>
      <c r="C9" s="20">
        <v>82.4</v>
      </c>
      <c r="D9" s="20"/>
    </row>
    <row r="10" ht="23" customHeight="1" spans="1:4">
      <c r="A10" s="20" t="s">
        <v>397</v>
      </c>
      <c r="B10" s="20">
        <v>44</v>
      </c>
      <c r="C10" s="20">
        <v>69.38</v>
      </c>
      <c r="D10" s="20"/>
    </row>
    <row r="11" ht="23" customHeight="1" spans="1:4">
      <c r="A11" s="20" t="s">
        <v>398</v>
      </c>
      <c r="B11" s="20">
        <v>50</v>
      </c>
      <c r="C11" s="20">
        <v>89.76</v>
      </c>
      <c r="D11" s="20"/>
    </row>
    <row r="12" ht="23" customHeight="1" spans="1:4">
      <c r="A12" s="20" t="s">
        <v>399</v>
      </c>
      <c r="B12" s="20">
        <v>33</v>
      </c>
      <c r="C12" s="20">
        <v>53.52</v>
      </c>
      <c r="D12" s="20"/>
    </row>
    <row r="13" ht="23" customHeight="1" spans="1:4">
      <c r="A13" s="20" t="s">
        <v>400</v>
      </c>
      <c r="B13" s="20">
        <v>23</v>
      </c>
      <c r="C13" s="20">
        <v>42.73</v>
      </c>
      <c r="D13" s="20"/>
    </row>
    <row r="14" ht="23" customHeight="1" spans="1:4">
      <c r="A14" s="20" t="s">
        <v>401</v>
      </c>
      <c r="B14" s="20">
        <v>31</v>
      </c>
      <c r="C14" s="20">
        <v>50.19</v>
      </c>
      <c r="D14" s="20"/>
    </row>
    <row r="15" ht="23" customHeight="1" spans="1:4">
      <c r="A15" s="20"/>
      <c r="B15" s="20"/>
      <c r="C15" s="20"/>
      <c r="D15" s="20"/>
    </row>
    <row r="16" ht="23" customHeight="1" spans="1:4">
      <c r="A16" s="20"/>
      <c r="B16" s="20"/>
      <c r="C16" s="20"/>
      <c r="D16" s="20"/>
    </row>
    <row r="17" ht="23" customHeight="1" spans="1:4">
      <c r="A17" s="20"/>
      <c r="B17" s="20"/>
      <c r="C17" s="20"/>
      <c r="D17" s="20"/>
    </row>
    <row r="18" ht="23" customHeight="1" spans="1:4">
      <c r="A18" s="20"/>
      <c r="B18" s="20"/>
      <c r="C18" s="20"/>
      <c r="D18" s="20"/>
    </row>
    <row r="19" ht="23" customHeight="1" spans="1:4">
      <c r="A19" s="20"/>
      <c r="B19" s="20"/>
      <c r="C19" s="20"/>
      <c r="D19" s="20"/>
    </row>
    <row r="20" ht="23" customHeight="1" spans="1:4">
      <c r="A20" s="20"/>
      <c r="B20" s="20"/>
      <c r="C20" s="20"/>
      <c r="D20" s="20"/>
    </row>
    <row r="21" ht="23" customHeight="1" spans="1:4">
      <c r="A21" s="19" t="s">
        <v>383</v>
      </c>
      <c r="B21" s="20">
        <f>SUM(B4:B20)</f>
        <v>341</v>
      </c>
      <c r="C21" s="20">
        <f>SUM(C4:C20)</f>
        <v>572.6</v>
      </c>
      <c r="D21" s="20"/>
    </row>
    <row r="22" ht="22" customHeight="1" spans="1:4">
      <c r="A22" s="21" t="s">
        <v>402</v>
      </c>
      <c r="B22" s="21"/>
      <c r="C22" s="21" t="s">
        <v>403</v>
      </c>
      <c r="D22" s="21"/>
    </row>
    <row r="23" ht="22" customHeight="1" spans="1:4">
      <c r="A23" s="21"/>
      <c r="B23" s="21"/>
      <c r="C23" s="21"/>
      <c r="D23" s="21"/>
    </row>
    <row r="24" ht="22" customHeight="1" spans="1:4">
      <c r="A24" s="21"/>
      <c r="B24" s="21"/>
      <c r="C24" s="21"/>
      <c r="D24" s="21"/>
    </row>
    <row r="25" ht="15" customHeight="1" spans="1:4">
      <c r="A25" s="21"/>
      <c r="B25" s="21"/>
      <c r="C25" s="21"/>
      <c r="D25" s="21"/>
    </row>
    <row r="26" ht="14" customHeight="1" spans="1:4">
      <c r="A26" s="21"/>
      <c r="B26" s="21"/>
      <c r="C26" s="21"/>
      <c r="D26" s="21"/>
    </row>
    <row r="27" ht="22" customHeight="1" spans="1:4">
      <c r="A27" s="21"/>
      <c r="B27" s="21"/>
      <c r="C27" s="21"/>
      <c r="D27" s="21"/>
    </row>
    <row r="28" ht="20" customHeight="1" spans="1:4">
      <c r="A28" s="21"/>
      <c r="B28" s="21"/>
      <c r="C28" s="21"/>
      <c r="D28" s="21"/>
    </row>
    <row r="29" ht="39" customHeight="1" spans="1:4">
      <c r="A29" s="22" t="s">
        <v>404</v>
      </c>
      <c r="B29" s="22"/>
      <c r="C29" s="22"/>
      <c r="D29" s="22"/>
    </row>
  </sheetData>
  <mergeCells count="4">
    <mergeCell ref="A2:D2"/>
    <mergeCell ref="A29:D29"/>
    <mergeCell ref="A22:B28"/>
    <mergeCell ref="C22:D28"/>
  </mergeCells>
  <printOptions horizontalCentered="1"/>
  <pageMargins left="0.550694444444444" right="0.432638888888889" top="1" bottom="1"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H22" sqref="H22"/>
    </sheetView>
  </sheetViews>
  <sheetFormatPr defaultColWidth="9" defaultRowHeight="14.25" outlineLevelCol="3"/>
  <cols>
    <col min="1" max="1" width="21.5" customWidth="1"/>
    <col min="2" max="2" width="15" customWidth="1"/>
    <col min="3" max="3" width="17.8833333333333" customWidth="1"/>
    <col min="4" max="4" width="27.3833333333333" customWidth="1"/>
  </cols>
  <sheetData>
    <row r="1" ht="25" customHeight="1" spans="1:4">
      <c r="A1" s="2" t="s">
        <v>405</v>
      </c>
    </row>
    <row r="2" ht="30" customHeight="1" spans="1:4">
      <c r="A2" s="3" t="s">
        <v>406</v>
      </c>
      <c r="B2" s="4"/>
      <c r="C2" s="4"/>
      <c r="D2" s="4"/>
    </row>
    <row r="3" ht="39" customHeight="1" spans="1:4">
      <c r="A3" s="5" t="s">
        <v>407</v>
      </c>
      <c r="B3" s="5" t="s">
        <v>408</v>
      </c>
      <c r="C3" s="5" t="s">
        <v>409</v>
      </c>
      <c r="D3" s="5" t="s">
        <v>410</v>
      </c>
    </row>
    <row r="4" s="1" customFormat="1" ht="26" customHeight="1" spans="1:4">
      <c r="A4" s="6"/>
      <c r="B4" s="6"/>
      <c r="C4" s="6"/>
      <c r="D4" s="7" t="s">
        <v>411</v>
      </c>
    </row>
    <row r="5" ht="26" customHeight="1" spans="1:4">
      <c r="A5" s="8"/>
      <c r="B5" s="8"/>
      <c r="C5" s="8"/>
      <c r="D5" s="9"/>
    </row>
    <row r="6" ht="26" customHeight="1" spans="1:4">
      <c r="A6" s="8"/>
      <c r="B6" s="8"/>
      <c r="C6" s="8"/>
      <c r="D6" s="9"/>
    </row>
    <row r="7" ht="26" customHeight="1" spans="1:4">
      <c r="A7" s="8"/>
      <c r="B7" s="8"/>
      <c r="C7" s="8"/>
      <c r="D7" s="9"/>
    </row>
    <row r="8" s="1" customFormat="1" ht="26" customHeight="1" spans="1:4">
      <c r="A8" s="6"/>
      <c r="B8" s="6"/>
      <c r="C8" s="6"/>
      <c r="D8" s="10" t="s">
        <v>412</v>
      </c>
    </row>
    <row r="9" ht="26" customHeight="1" spans="1:4">
      <c r="A9" s="8"/>
      <c r="B9" s="8"/>
      <c r="C9" s="8"/>
      <c r="D9" s="9" t="s">
        <v>413</v>
      </c>
    </row>
    <row r="10" s="1" customFormat="1" ht="26" customHeight="1" spans="1:4">
      <c r="A10" s="6"/>
      <c r="B10" s="6"/>
      <c r="C10" s="6"/>
      <c r="D10" s="10" t="s">
        <v>414</v>
      </c>
    </row>
    <row r="11" ht="26" customHeight="1" spans="1:4">
      <c r="A11" s="8"/>
      <c r="B11" s="8"/>
      <c r="C11" s="11"/>
      <c r="D11" s="7" t="s">
        <v>415</v>
      </c>
    </row>
    <row r="12" ht="26" customHeight="1" spans="1:4">
      <c r="A12" s="8"/>
      <c r="B12" s="8"/>
      <c r="C12" s="11"/>
      <c r="D12" s="12"/>
    </row>
    <row r="13" ht="26" customHeight="1" spans="1:4">
      <c r="A13" s="8"/>
      <c r="B13" s="8"/>
      <c r="C13" s="11"/>
      <c r="D13" s="12"/>
    </row>
    <row r="14" ht="26" customHeight="1" spans="1:4">
      <c r="A14" s="8"/>
      <c r="B14" s="8"/>
      <c r="C14" s="11"/>
      <c r="D14" s="12"/>
    </row>
    <row r="15" ht="26" customHeight="1" spans="1:4">
      <c r="A15" s="8"/>
      <c r="B15" s="8"/>
      <c r="C15" s="11"/>
      <c r="D15" s="10" t="s">
        <v>412</v>
      </c>
    </row>
    <row r="16" ht="26" customHeight="1" spans="1:4">
      <c r="A16" s="8"/>
      <c r="B16" s="8"/>
      <c r="C16" s="11"/>
      <c r="D16" s="9" t="s">
        <v>413</v>
      </c>
    </row>
    <row r="17" ht="26" customHeight="1" spans="1:4">
      <c r="A17" s="8"/>
      <c r="B17" s="8"/>
      <c r="C17" s="11"/>
      <c r="D17" s="12" t="s">
        <v>414</v>
      </c>
    </row>
    <row r="18" ht="26" customHeight="1" spans="1:4">
      <c r="A18" s="8"/>
      <c r="B18" s="8"/>
      <c r="C18" s="11"/>
      <c r="D18" s="7" t="s">
        <v>416</v>
      </c>
    </row>
    <row r="19" ht="26" customHeight="1" spans="1:4">
      <c r="A19" s="8"/>
      <c r="B19" s="8"/>
      <c r="C19" s="11"/>
      <c r="D19" s="12"/>
    </row>
    <row r="20" ht="26" customHeight="1" spans="1:4">
      <c r="A20" s="8"/>
      <c r="B20" s="8"/>
      <c r="C20" s="11"/>
      <c r="D20" s="12"/>
    </row>
    <row r="21" ht="26" customHeight="1" spans="1:4">
      <c r="A21" s="8"/>
      <c r="B21" s="8"/>
      <c r="C21" s="11"/>
      <c r="D21" s="12"/>
    </row>
    <row r="22" ht="26" customHeight="1" spans="1:4">
      <c r="A22" s="8"/>
      <c r="B22" s="8"/>
      <c r="C22" s="11"/>
      <c r="D22" s="12"/>
    </row>
    <row r="23" ht="26" customHeight="1" spans="1:4">
      <c r="A23" s="8"/>
      <c r="B23" s="8"/>
      <c r="C23" s="11"/>
      <c r="D23" s="10" t="s">
        <v>417</v>
      </c>
    </row>
    <row r="24" ht="26" customHeight="1" spans="1:4">
      <c r="A24" s="8"/>
      <c r="B24" s="8"/>
      <c r="C24" s="11"/>
      <c r="D24" s="9" t="s">
        <v>413</v>
      </c>
    </row>
    <row r="25" ht="26" customHeight="1" spans="1:4">
      <c r="A25" s="13" t="s">
        <v>383</v>
      </c>
      <c r="B25" s="8"/>
      <c r="C25" s="11"/>
      <c r="D25" s="14" t="s">
        <v>418</v>
      </c>
    </row>
    <row r="26" ht="46" customHeight="1" spans="1:4">
      <c r="A26" s="15" t="s">
        <v>419</v>
      </c>
      <c r="B26" s="15"/>
      <c r="C26" s="15"/>
      <c r="D26" s="15"/>
    </row>
  </sheetData>
  <mergeCells count="2">
    <mergeCell ref="A2:D2"/>
    <mergeCell ref="A26:D26"/>
  </mergeCells>
  <printOptions horizontalCentered="1"/>
  <pageMargins left="0.751388888888889" right="0.751388888888889" top="0.802777777777778" bottom="0.802777777777778"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vt:lpstr>
      <vt:lpstr>附件2</vt:lpstr>
      <vt:lpstr>附件3</vt: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2020-03-02T11:29:00Z</dcterms:created>
  <dcterms:modified xsi:type="dcterms:W3CDTF">2026-06-17T08:50:43Z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80E1410C672645DBA5DF43AC0A779903_13</vt:lpwstr>
  </property>
  <property fmtid="{D5CDD505-2E9C-101B-9397-08002B2CF9AE}" pid="4" name="CalculationRule">
    <vt:i4>0</vt:i4>
  </property>
</Properties>
</file>