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总表" sheetId="1" r:id="rId1"/>
  </sheets>
  <definedNames>
    <definedName name="_xlnm.Print_Titles" localSheetId="0">总表!$4:$5</definedName>
  </definedNames>
  <calcPr calcId="114210" fullCalcOnLoad="1" iterate="1"/>
</workbook>
</file>

<file path=xl/calcChain.xml><?xml version="1.0" encoding="utf-8"?>
<calcChain xmlns="http://schemas.openxmlformats.org/spreadsheetml/2006/main">
  <c r="D27" i="1"/>
  <c r="E27"/>
  <c r="F27"/>
  <c r="G27"/>
  <c r="H27"/>
  <c r="I27"/>
  <c r="J27"/>
  <c r="K27"/>
  <c r="C27"/>
  <c r="D9"/>
  <c r="E9"/>
  <c r="F9"/>
  <c r="G9"/>
  <c r="H9"/>
  <c r="I9"/>
  <c r="J9"/>
  <c r="K9"/>
  <c r="C9"/>
  <c r="C173"/>
  <c r="L173"/>
  <c r="L174"/>
  <c r="D74"/>
  <c r="E74"/>
  <c r="F74"/>
  <c r="G74"/>
  <c r="H74"/>
  <c r="I74"/>
  <c r="J74"/>
  <c r="K74"/>
  <c r="C74"/>
  <c r="D81"/>
  <c r="E81"/>
  <c r="F81"/>
  <c r="G81"/>
  <c r="H81"/>
  <c r="I81"/>
  <c r="J81"/>
  <c r="K81"/>
  <c r="C81"/>
  <c r="D163"/>
  <c r="E163"/>
  <c r="F163"/>
  <c r="G163"/>
  <c r="H163"/>
  <c r="I163"/>
  <c r="J163"/>
  <c r="K163"/>
  <c r="L14"/>
  <c r="L15"/>
  <c r="L18"/>
  <c r="L19"/>
  <c r="L21"/>
  <c r="L22"/>
  <c r="L23"/>
  <c r="L24"/>
  <c r="L25"/>
  <c r="L28"/>
  <c r="L29"/>
  <c r="L30"/>
  <c r="L32"/>
  <c r="L33"/>
  <c r="L34"/>
  <c r="L37"/>
  <c r="L38"/>
  <c r="L40"/>
  <c r="L41"/>
  <c r="L42"/>
  <c r="L43"/>
  <c r="L44"/>
  <c r="L45"/>
  <c r="L46"/>
  <c r="L49"/>
  <c r="L51"/>
  <c r="L52"/>
  <c r="L53"/>
  <c r="L54"/>
  <c r="L55"/>
  <c r="L56"/>
  <c r="L57"/>
  <c r="L58"/>
  <c r="L59"/>
  <c r="L62"/>
  <c r="L63"/>
  <c r="L64"/>
  <c r="L65"/>
  <c r="L67"/>
  <c r="L68"/>
  <c r="L69"/>
  <c r="L70"/>
  <c r="L71"/>
  <c r="L72"/>
  <c r="L75"/>
  <c r="L76"/>
  <c r="L77"/>
  <c r="L78"/>
  <c r="L79"/>
  <c r="L80"/>
  <c r="L82"/>
  <c r="L83"/>
  <c r="L84"/>
  <c r="L85"/>
  <c r="L86"/>
  <c r="L87"/>
  <c r="L88"/>
  <c r="L91"/>
  <c r="L92"/>
  <c r="L94"/>
  <c r="L95"/>
  <c r="L98"/>
  <c r="L99"/>
  <c r="L100"/>
  <c r="L101"/>
  <c r="L103"/>
  <c r="L104"/>
  <c r="L105"/>
  <c r="L106"/>
  <c r="L109"/>
  <c r="L110"/>
  <c r="L111"/>
  <c r="L113"/>
  <c r="L114"/>
  <c r="L115"/>
  <c r="L116"/>
  <c r="L117"/>
  <c r="L118"/>
  <c r="L119"/>
  <c r="L120"/>
  <c r="L121"/>
  <c r="L124"/>
  <c r="L125"/>
  <c r="L126"/>
  <c r="L128"/>
  <c r="L129"/>
  <c r="L130"/>
  <c r="L131"/>
  <c r="L132"/>
  <c r="L133"/>
  <c r="L134"/>
  <c r="L135"/>
  <c r="L136"/>
  <c r="L139"/>
  <c r="L140"/>
  <c r="L142"/>
  <c r="L143"/>
  <c r="L144"/>
  <c r="L145"/>
  <c r="L148"/>
  <c r="L149"/>
  <c r="L151"/>
  <c r="L152"/>
  <c r="L153"/>
  <c r="L154"/>
  <c r="L155"/>
  <c r="L156"/>
  <c r="L157"/>
  <c r="L158"/>
  <c r="L159"/>
  <c r="L160"/>
  <c r="L161"/>
  <c r="L162"/>
  <c r="L164"/>
  <c r="L165"/>
  <c r="L166"/>
  <c r="L167"/>
  <c r="L168"/>
  <c r="L169"/>
  <c r="L170"/>
  <c r="L171"/>
  <c r="L172"/>
  <c r="L11"/>
  <c r="L12"/>
  <c r="L10"/>
  <c r="C163"/>
  <c r="D150"/>
  <c r="E150"/>
  <c r="F150"/>
  <c r="G150"/>
  <c r="H150"/>
  <c r="I150"/>
  <c r="J150"/>
  <c r="K150"/>
  <c r="C150"/>
  <c r="D147"/>
  <c r="E147"/>
  <c r="F147"/>
  <c r="G147"/>
  <c r="H147"/>
  <c r="I147"/>
  <c r="J147"/>
  <c r="K147"/>
  <c r="C147"/>
  <c r="D141"/>
  <c r="E141"/>
  <c r="F141"/>
  <c r="G141"/>
  <c r="H141"/>
  <c r="I141"/>
  <c r="J141"/>
  <c r="K141"/>
  <c r="C141"/>
  <c r="D138"/>
  <c r="E138"/>
  <c r="F138"/>
  <c r="G138"/>
  <c r="H138"/>
  <c r="I138"/>
  <c r="J138"/>
  <c r="K138"/>
  <c r="C138"/>
  <c r="D127"/>
  <c r="E127"/>
  <c r="F127"/>
  <c r="G127"/>
  <c r="H127"/>
  <c r="I127"/>
  <c r="J127"/>
  <c r="K127"/>
  <c r="C127"/>
  <c r="D123"/>
  <c r="E123"/>
  <c r="F123"/>
  <c r="G123"/>
  <c r="H123"/>
  <c r="I123"/>
  <c r="J123"/>
  <c r="K123"/>
  <c r="C123"/>
  <c r="D112"/>
  <c r="E112"/>
  <c r="F112"/>
  <c r="G112"/>
  <c r="H112"/>
  <c r="I112"/>
  <c r="J112"/>
  <c r="K112"/>
  <c r="C112"/>
  <c r="D108"/>
  <c r="E108"/>
  <c r="F108"/>
  <c r="G108"/>
  <c r="H108"/>
  <c r="I108"/>
  <c r="J108"/>
  <c r="K108"/>
  <c r="C108"/>
  <c r="D102"/>
  <c r="E102"/>
  <c r="F102"/>
  <c r="G102"/>
  <c r="H102"/>
  <c r="I102"/>
  <c r="J102"/>
  <c r="K102"/>
  <c r="C102"/>
  <c r="D97"/>
  <c r="E97"/>
  <c r="F97"/>
  <c r="G97"/>
  <c r="H97"/>
  <c r="I97"/>
  <c r="J97"/>
  <c r="K97"/>
  <c r="C97"/>
  <c r="D93"/>
  <c r="E93"/>
  <c r="F93"/>
  <c r="G93"/>
  <c r="H93"/>
  <c r="I93"/>
  <c r="J93"/>
  <c r="K93"/>
  <c r="C93"/>
  <c r="D90"/>
  <c r="E90"/>
  <c r="F90"/>
  <c r="G90"/>
  <c r="H90"/>
  <c r="I90"/>
  <c r="J90"/>
  <c r="K90"/>
  <c r="C90"/>
  <c r="D66"/>
  <c r="E66"/>
  <c r="F66"/>
  <c r="G66"/>
  <c r="H66"/>
  <c r="I66"/>
  <c r="J66"/>
  <c r="K66"/>
  <c r="C66"/>
  <c r="D61"/>
  <c r="E61"/>
  <c r="F61"/>
  <c r="G61"/>
  <c r="H61"/>
  <c r="I61"/>
  <c r="J61"/>
  <c r="K61"/>
  <c r="C61"/>
  <c r="D50"/>
  <c r="E50"/>
  <c r="F50"/>
  <c r="G50"/>
  <c r="H50"/>
  <c r="I50"/>
  <c r="J50"/>
  <c r="K50"/>
  <c r="C50"/>
  <c r="D48"/>
  <c r="E48"/>
  <c r="F48"/>
  <c r="G48"/>
  <c r="H48"/>
  <c r="I48"/>
  <c r="J48"/>
  <c r="K48"/>
  <c r="C48"/>
  <c r="D39"/>
  <c r="E39"/>
  <c r="F39"/>
  <c r="G39"/>
  <c r="H39"/>
  <c r="I39"/>
  <c r="J39"/>
  <c r="K39"/>
  <c r="C39"/>
  <c r="D36"/>
  <c r="E36"/>
  <c r="F36"/>
  <c r="G36"/>
  <c r="H36"/>
  <c r="I36"/>
  <c r="J36"/>
  <c r="K36"/>
  <c r="C36"/>
  <c r="D31"/>
  <c r="E31"/>
  <c r="F31"/>
  <c r="G31"/>
  <c r="H31"/>
  <c r="I31"/>
  <c r="J31"/>
  <c r="K31"/>
  <c r="C31"/>
  <c r="D20"/>
  <c r="E20"/>
  <c r="F20"/>
  <c r="G20"/>
  <c r="H20"/>
  <c r="I20"/>
  <c r="J20"/>
  <c r="K20"/>
  <c r="C20"/>
  <c r="D17"/>
  <c r="E17"/>
  <c r="F17"/>
  <c r="G17"/>
  <c r="H17"/>
  <c r="I17"/>
  <c r="J17"/>
  <c r="K17"/>
  <c r="C17"/>
  <c r="D13"/>
  <c r="E13"/>
  <c r="F13"/>
  <c r="G13"/>
  <c r="H13"/>
  <c r="I13"/>
  <c r="J13"/>
  <c r="K13"/>
  <c r="C13"/>
  <c r="L27"/>
  <c r="L9"/>
  <c r="L74"/>
  <c r="I89"/>
  <c r="E89"/>
  <c r="I60"/>
  <c r="L81"/>
  <c r="K146"/>
  <c r="K8"/>
  <c r="E26"/>
  <c r="G146"/>
  <c r="F89"/>
  <c r="J107"/>
  <c r="I26"/>
  <c r="E47"/>
  <c r="I73"/>
  <c r="E73"/>
  <c r="K137"/>
  <c r="G137"/>
  <c r="J35"/>
  <c r="J89"/>
  <c r="F107"/>
  <c r="C122"/>
  <c r="J137"/>
  <c r="C8"/>
  <c r="D8"/>
  <c r="J26"/>
  <c r="J47"/>
  <c r="F47"/>
  <c r="J96"/>
  <c r="F96"/>
  <c r="J8"/>
  <c r="F8"/>
  <c r="H8"/>
  <c r="C26"/>
  <c r="H26"/>
  <c r="C60"/>
  <c r="C73"/>
  <c r="C107"/>
  <c r="I122"/>
  <c r="E122"/>
  <c r="I137"/>
  <c r="E137"/>
  <c r="E146"/>
  <c r="I16"/>
  <c r="E16"/>
  <c r="K35"/>
  <c r="G35"/>
  <c r="K47"/>
  <c r="G47"/>
  <c r="K60"/>
  <c r="G60"/>
  <c r="K73"/>
  <c r="G73"/>
  <c r="D89"/>
  <c r="D96"/>
  <c r="D107"/>
  <c r="I47"/>
  <c r="H146"/>
  <c r="H107"/>
  <c r="H73"/>
  <c r="H96"/>
  <c r="H60"/>
  <c r="H35"/>
  <c r="L17"/>
  <c r="F35"/>
  <c r="D35"/>
  <c r="K89"/>
  <c r="G89"/>
  <c r="I96"/>
  <c r="E96"/>
  <c r="K107"/>
  <c r="G107"/>
  <c r="J122"/>
  <c r="F122"/>
  <c r="D122"/>
  <c r="H137"/>
  <c r="J146"/>
  <c r="D146"/>
  <c r="F16"/>
  <c r="D16"/>
  <c r="L93"/>
  <c r="H89"/>
  <c r="K96"/>
  <c r="G96"/>
  <c r="H122"/>
  <c r="G122"/>
  <c r="L163"/>
  <c r="F146"/>
  <c r="F137"/>
  <c r="D137"/>
  <c r="I107"/>
  <c r="E107"/>
  <c r="F73"/>
  <c r="D73"/>
  <c r="J73"/>
  <c r="J60"/>
  <c r="F60"/>
  <c r="D60"/>
  <c r="D47"/>
  <c r="C47"/>
  <c r="H47"/>
  <c r="I35"/>
  <c r="E35"/>
  <c r="F26"/>
  <c r="D26"/>
  <c r="C16"/>
  <c r="G8"/>
  <c r="I8"/>
  <c r="E8"/>
  <c r="E60"/>
  <c r="L20"/>
  <c r="H16"/>
  <c r="L31"/>
  <c r="L66"/>
  <c r="I146"/>
  <c r="J16"/>
  <c r="L36"/>
  <c r="C96"/>
  <c r="L141"/>
  <c r="L13"/>
  <c r="K16"/>
  <c r="K26"/>
  <c r="L39"/>
  <c r="L48"/>
  <c r="L90"/>
  <c r="L123"/>
  <c r="K122"/>
  <c r="L127"/>
  <c r="C137"/>
  <c r="L147"/>
  <c r="L112"/>
  <c r="L108"/>
  <c r="L97"/>
  <c r="L61"/>
  <c r="L50"/>
  <c r="G16"/>
  <c r="C35"/>
  <c r="C89"/>
  <c r="L102"/>
  <c r="L150"/>
  <c r="G26"/>
  <c r="C146"/>
  <c r="L138"/>
  <c r="G7"/>
  <c r="G6"/>
  <c r="J7"/>
  <c r="J6"/>
  <c r="I7"/>
  <c r="I6"/>
  <c r="F7"/>
  <c r="F6"/>
  <c r="C7"/>
  <c r="C6"/>
  <c r="K7"/>
  <c r="K6"/>
  <c r="E7"/>
  <c r="E6"/>
  <c r="H7"/>
  <c r="H6"/>
  <c r="D7"/>
  <c r="D6"/>
  <c r="L146"/>
  <c r="L89"/>
  <c r="L122"/>
  <c r="L60"/>
  <c r="L47"/>
  <c r="L8"/>
  <c r="L26"/>
  <c r="L16"/>
  <c r="L96"/>
  <c r="L137"/>
  <c r="L35"/>
  <c r="L73"/>
  <c r="L107"/>
  <c r="L7"/>
  <c r="L6"/>
</calcChain>
</file>

<file path=xl/sharedStrings.xml><?xml version="1.0" encoding="utf-8"?>
<sst xmlns="http://schemas.openxmlformats.org/spreadsheetml/2006/main" count="200" uniqueCount="164">
  <si>
    <t>市州</t>
  </si>
  <si>
    <t>县市区</t>
  </si>
  <si>
    <t>农机购置补贴工作经费</t>
  </si>
  <si>
    <t>机插秧经费</t>
  </si>
  <si>
    <t>合计</t>
  </si>
  <si>
    <t>长沙市</t>
  </si>
  <si>
    <t>长沙市小计</t>
  </si>
  <si>
    <t xml:space="preserve"> </t>
  </si>
  <si>
    <t>市本级及所辖区小计</t>
  </si>
  <si>
    <t>市本级</t>
  </si>
  <si>
    <t>长沙县</t>
  </si>
  <si>
    <t>望城区</t>
  </si>
  <si>
    <t>省直管县小计</t>
  </si>
  <si>
    <t>浏阳市</t>
  </si>
  <si>
    <t>宁乡县</t>
  </si>
  <si>
    <t>株洲市</t>
  </si>
  <si>
    <t>株洲市小计</t>
  </si>
  <si>
    <t>天元区</t>
  </si>
  <si>
    <t>株洲县</t>
  </si>
  <si>
    <t>攸县</t>
  </si>
  <si>
    <t>醴陵市</t>
  </si>
  <si>
    <t>茶陵县</t>
  </si>
  <si>
    <t>炎陵县</t>
  </si>
  <si>
    <t>湘潭市</t>
  </si>
  <si>
    <t>湘潭市小计</t>
  </si>
  <si>
    <t>雨湖区</t>
  </si>
  <si>
    <t>九华区</t>
  </si>
  <si>
    <t>湘潭县</t>
  </si>
  <si>
    <t>湘乡市</t>
  </si>
  <si>
    <t>韶山市</t>
  </si>
  <si>
    <t>衡阳市</t>
  </si>
  <si>
    <t>衡阳市小计</t>
  </si>
  <si>
    <t>南岳区</t>
  </si>
  <si>
    <t>衡南县</t>
  </si>
  <si>
    <t>衡阳县</t>
  </si>
  <si>
    <t>衡山县</t>
  </si>
  <si>
    <t>衡东县</t>
  </si>
  <si>
    <t>祁东县</t>
  </si>
  <si>
    <t>耒阳市</t>
  </si>
  <si>
    <t>常宁市</t>
  </si>
  <si>
    <t>邵阳市</t>
  </si>
  <si>
    <t>邵阳市小计</t>
  </si>
  <si>
    <t>新邵县</t>
  </si>
  <si>
    <t>隆回县</t>
  </si>
  <si>
    <t>武冈市</t>
  </si>
  <si>
    <t>洞口县</t>
  </si>
  <si>
    <t>新宁县</t>
  </si>
  <si>
    <t>邵阳县</t>
  </si>
  <si>
    <t>城步县</t>
  </si>
  <si>
    <t>邵东县</t>
  </si>
  <si>
    <t>绥宁县</t>
  </si>
  <si>
    <t>岳阳市</t>
  </si>
  <si>
    <t>岳阳市小计</t>
  </si>
  <si>
    <t>君山区</t>
  </si>
  <si>
    <t>云溪区</t>
  </si>
  <si>
    <t>屈原区</t>
  </si>
  <si>
    <t>汨罗市</t>
  </si>
  <si>
    <t>平江县</t>
  </si>
  <si>
    <t>华容县</t>
  </si>
  <si>
    <t>湘阴县</t>
  </si>
  <si>
    <t>临湘市</t>
  </si>
  <si>
    <t>岳阳县</t>
  </si>
  <si>
    <t>常德市</t>
  </si>
  <si>
    <t>常德市小计</t>
  </si>
  <si>
    <t>武陵区</t>
  </si>
  <si>
    <t>鼎城区</t>
  </si>
  <si>
    <t>西湖区</t>
  </si>
  <si>
    <t>西洞庭管理区</t>
  </si>
  <si>
    <t>桃花源管理区</t>
  </si>
  <si>
    <t>津市市</t>
  </si>
  <si>
    <t>安乡县</t>
  </si>
  <si>
    <t>汉寿县</t>
  </si>
  <si>
    <t>澧县</t>
  </si>
  <si>
    <t>临澧县</t>
  </si>
  <si>
    <t>桃源县</t>
  </si>
  <si>
    <t>石门县</t>
  </si>
  <si>
    <t>张家界市</t>
  </si>
  <si>
    <t>张家界市小计</t>
  </si>
  <si>
    <t>永定区</t>
  </si>
  <si>
    <t>桑植县</t>
  </si>
  <si>
    <t>慈利县</t>
  </si>
  <si>
    <t>益阳市</t>
  </si>
  <si>
    <t>益阳市小计</t>
  </si>
  <si>
    <t>资阳区</t>
  </si>
  <si>
    <t>赫山区</t>
  </si>
  <si>
    <t>大通湖区</t>
  </si>
  <si>
    <t>沅江市</t>
  </si>
  <si>
    <t>南县</t>
  </si>
  <si>
    <t>桃江县</t>
  </si>
  <si>
    <t>安化县</t>
  </si>
  <si>
    <t>永州市</t>
  </si>
  <si>
    <t>永州市小计</t>
  </si>
  <si>
    <t>零陵区</t>
  </si>
  <si>
    <t>冷水滩区</t>
  </si>
  <si>
    <t>东安县</t>
  </si>
  <si>
    <t>道县</t>
  </si>
  <si>
    <t>江永县</t>
  </si>
  <si>
    <t>宁远县</t>
  </si>
  <si>
    <t>江华县</t>
  </si>
  <si>
    <t>新田县</t>
  </si>
  <si>
    <t>双牌县</t>
  </si>
  <si>
    <t>祁阳县</t>
  </si>
  <si>
    <t>蓝山县</t>
  </si>
  <si>
    <t>郴州市</t>
  </si>
  <si>
    <t>郴州市小计</t>
  </si>
  <si>
    <t>苏仙区</t>
  </si>
  <si>
    <t>北湖区</t>
  </si>
  <si>
    <t>桂阳县</t>
  </si>
  <si>
    <t>嘉禾县</t>
  </si>
  <si>
    <t>临武县</t>
  </si>
  <si>
    <t>桂东县</t>
  </si>
  <si>
    <t>安仁县</t>
  </si>
  <si>
    <t>资兴市</t>
  </si>
  <si>
    <t>宜章县</t>
  </si>
  <si>
    <t>汝城县</t>
  </si>
  <si>
    <t>永兴县</t>
  </si>
  <si>
    <t>娄底市</t>
  </si>
  <si>
    <t>娄底市小计</t>
  </si>
  <si>
    <t>娄星区</t>
  </si>
  <si>
    <t>涟源市</t>
  </si>
  <si>
    <t>双峰县</t>
  </si>
  <si>
    <t>新化县</t>
  </si>
  <si>
    <t>冷水江市</t>
  </si>
  <si>
    <t>怀化市</t>
  </si>
  <si>
    <t>怀化市小计</t>
  </si>
  <si>
    <t>鹤城区</t>
  </si>
  <si>
    <t>沅陵县</t>
  </si>
  <si>
    <t>辰溪县</t>
  </si>
  <si>
    <t>溆浦县</t>
  </si>
  <si>
    <t>会同县</t>
  </si>
  <si>
    <t>麻阳县</t>
  </si>
  <si>
    <t>芷江县</t>
  </si>
  <si>
    <t>新晃县</t>
  </si>
  <si>
    <t>洪江市</t>
  </si>
  <si>
    <t>中方县</t>
  </si>
  <si>
    <t>洪江区</t>
  </si>
  <si>
    <t>通道县</t>
  </si>
  <si>
    <t>靖州县</t>
  </si>
  <si>
    <t>湘西土家族苗族自治州</t>
  </si>
  <si>
    <t>湘西土家族苗族自治州小计</t>
  </si>
  <si>
    <t>州本级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</si>
  <si>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</si>
  <si>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</si>
  <si>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</si>
  <si>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</si>
  <si>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</si>
  <si>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</si>
  <si>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</si>
  <si>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</si>
  <si>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牌证管理经费</t>
    <phoneticPr fontId="11" type="noConversion"/>
  </si>
  <si>
    <t>油菜机械化推广</t>
    <phoneticPr fontId="11" type="noConversion"/>
  </si>
  <si>
    <t>秸秆机械化还田推广</t>
    <phoneticPr fontId="11" type="noConversion"/>
  </si>
  <si>
    <t>经济作物机械化示范</t>
    <phoneticPr fontId="11" type="noConversion"/>
  </si>
  <si>
    <t>科技创新与教育培训</t>
    <phoneticPr fontId="11" type="noConversion"/>
  </si>
  <si>
    <r>
      <rPr>
        <sz val="11"/>
        <rFont val="宋体"/>
        <charset val="134"/>
      </rPr>
      <t>附件</t>
    </r>
    <r>
      <rPr>
        <sz val="11"/>
        <rFont val="Tahoma"/>
        <family val="2"/>
      </rPr>
      <t>1</t>
    </r>
    <r>
      <rPr>
        <sz val="11"/>
        <rFont val="宋体"/>
        <charset val="134"/>
      </rPr>
      <t>：</t>
    </r>
    <phoneticPr fontId="11" type="noConversion"/>
  </si>
  <si>
    <t>平安农机创建和装备建设</t>
    <phoneticPr fontId="11" type="noConversion"/>
  </si>
  <si>
    <t>服务能力建设</t>
    <phoneticPr fontId="11" type="noConversion"/>
  </si>
  <si>
    <t>全省合计</t>
    <phoneticPr fontId="11" type="noConversion"/>
  </si>
  <si>
    <t>一、市州小计</t>
    <phoneticPr fontId="11" type="noConversion"/>
  </si>
  <si>
    <t>二、省级小计</t>
    <phoneticPr fontId="11" type="noConversion"/>
  </si>
  <si>
    <t>贺家山农场</t>
    <phoneticPr fontId="11" type="noConversion"/>
  </si>
  <si>
    <t>省农业委员会</t>
    <phoneticPr fontId="11" type="noConversion"/>
  </si>
  <si>
    <t>单位：万元</t>
    <phoneticPr fontId="11" type="noConversion"/>
  </si>
  <si>
    <t>2017年农机示范推广及服务能力建设专
项资金分配汇总表</t>
    <phoneticPr fontId="1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</si>
</sst>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name val="Tahoma"/>
      <family val="2"/>
    </font>
    <font>
      <b/>
      <sz val="11"/>
      <name val="Tahoma"/>
      <family val="2"/>
    </font>
    <font>
      <b/>
      <sz val="11"/>
      <name val="Tahoma"/>
      <family val="2"/>
    </font>
    <font>
      <b/>
      <sz val="11"/>
      <name val="宋体"/>
      <charset val="134"/>
    </font>
    <font>
      <b/>
      <sz val="20"/>
      <name val="Tahoma"/>
      <family val="2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1"/>
      <name val="宋体"/>
      <charset val="134"/>
    </font>
    <font>
      <sz val="11"/>
      <name val="Tahoma"/>
      <family val="2"/>
    </font>
    <font>
      <b/>
      <sz val="20"/>
      <name val="宋体"/>
      <charset val="134"/>
    </font>
    <font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91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4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1" fillId="38" borderId="1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5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2" fillId="39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4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7" fillId="38" borderId="8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8" fillId="13" borderId="1" applyNumberForma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37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1" fillId="41" borderId="7" applyNumberFormat="0" applyFont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4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right" vertical="center" wrapText="1"/>
    </xf>
    <xf numFmtId="0" fontId="24" fillId="0" borderId="10" xfId="0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right" vertical="center"/>
    </xf>
    <xf numFmtId="0" fontId="27" fillId="0" borderId="12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</cellXfs>
  <cellStyles count="1391">
    <cellStyle name="20% - 强调文字颜色 1 2" xfId="1"/>
    <cellStyle name="20% - 强调文字颜色 1 2 2" xfId="2"/>
    <cellStyle name="20% - 强调文字颜色 1 3" xfId="3"/>
    <cellStyle name="20% - 强调文字颜色 1 3 2" xfId="4"/>
    <cellStyle name="20% - 强调文字颜色 1 4" xfId="5"/>
    <cellStyle name="20% - 强调文字颜色 1 4 2" xfId="6"/>
    <cellStyle name="20% - 强调文字颜色 2 2" xfId="7"/>
    <cellStyle name="20% - 强调文字颜色 2 2 2" xfId="8"/>
    <cellStyle name="20% - 强调文字颜色 2 3" xfId="9"/>
    <cellStyle name="20% - 强调文字颜色 2 3 2" xfId="10"/>
    <cellStyle name="20% - 强调文字颜色 2 4" xfId="11"/>
    <cellStyle name="20% - 强调文字颜色 2 4 2" xfId="12"/>
    <cellStyle name="20% - 强调文字颜色 3 2" xfId="13"/>
    <cellStyle name="20% - 强调文字颜色 3 2 2" xfId="14"/>
    <cellStyle name="20% - 强调文字颜色 3 3" xfId="15"/>
    <cellStyle name="20% - 强调文字颜色 3 3 2" xfId="16"/>
    <cellStyle name="20% - 强调文字颜色 3 4" xfId="17"/>
    <cellStyle name="20% - 强调文字颜色 3 4 2" xfId="18"/>
    <cellStyle name="20% - 强调文字颜色 4 2" xfId="19"/>
    <cellStyle name="20% - 强调文字颜色 4 2 2" xfId="20"/>
    <cellStyle name="20% - 强调文字颜色 4 3" xfId="21"/>
    <cellStyle name="20% - 强调文字颜色 4 3 2" xfId="22"/>
    <cellStyle name="20% - 强调文字颜色 4 4" xfId="23"/>
    <cellStyle name="20% - 强调文字颜色 4 4 2" xfId="24"/>
    <cellStyle name="20% - 强调文字颜色 5 2" xfId="25"/>
    <cellStyle name="20% - 强调文字颜色 5 2 2" xfId="26"/>
    <cellStyle name="20% - 强调文字颜色 5 3" xfId="27"/>
    <cellStyle name="20% - 强调文字颜色 5 3 2" xfId="28"/>
    <cellStyle name="20% - 强调文字颜色 5 4" xfId="29"/>
    <cellStyle name="20% - 强调文字颜色 5 4 2" xfId="30"/>
    <cellStyle name="20% - 强调文字颜色 6 2" xfId="31"/>
    <cellStyle name="20% - 强调文字颜色 6 2 2" xfId="32"/>
    <cellStyle name="20% - 强调文字颜色 6 3" xfId="33"/>
    <cellStyle name="20% - 强调文字颜色 6 3 2" xfId="34"/>
    <cellStyle name="20% - 强调文字颜色 6 4" xfId="35"/>
    <cellStyle name="20% - 强调文字颜色 6 4 2" xfId="36"/>
    <cellStyle name="20% - 着色 1" xfId="37"/>
    <cellStyle name="20% - 着色 1 2" xfId="38"/>
    <cellStyle name="20% - 着色 1 2 2" xfId="39"/>
    <cellStyle name="20% - 着色 1 2 2 2" xfId="40"/>
    <cellStyle name="20% - 着色 1 3" xfId="41"/>
    <cellStyle name="20% - 着色 1 3 2" xfId="42"/>
    <cellStyle name="20% - 着色 1 3 2 2" xfId="43"/>
    <cellStyle name="20% - 着色 1 4" xfId="44"/>
    <cellStyle name="20% - 着色 1 4 2" xfId="45"/>
    <cellStyle name="20% - 着色 1 4 2 2" xfId="46"/>
    <cellStyle name="20% - 着色 1 5" xfId="47"/>
    <cellStyle name="20% - 着色 1 5 2" xfId="48"/>
    <cellStyle name="20% - 着色 1 5 2 2" xfId="49"/>
    <cellStyle name="20% - 着色 1 6" xfId="50"/>
    <cellStyle name="20% - 着色 1 6 2" xfId="51"/>
    <cellStyle name="20% - 着色 1 6 2 2" xfId="52"/>
    <cellStyle name="20% - 着色 1 7" xfId="53"/>
    <cellStyle name="20% - 着色 1 7 2" xfId="54"/>
    <cellStyle name="20% - 着色 2" xfId="55"/>
    <cellStyle name="20% - 着色 2 2" xfId="56"/>
    <cellStyle name="20% - 着色 2 2 2" xfId="57"/>
    <cellStyle name="20% - 着色 2 2 2 2" xfId="58"/>
    <cellStyle name="20% - 着色 2 3" xfId="59"/>
    <cellStyle name="20% - 着色 2 3 2" xfId="60"/>
    <cellStyle name="20% - 着色 2 3 2 2" xfId="61"/>
    <cellStyle name="20% - 着色 2 4" xfId="62"/>
    <cellStyle name="20% - 着色 2 4 2" xfId="63"/>
    <cellStyle name="20% - 着色 2 4 2 2" xfId="64"/>
    <cellStyle name="20% - 着色 2 5" xfId="65"/>
    <cellStyle name="20% - 着色 2 5 2" xfId="66"/>
    <cellStyle name="20% - 着色 2 5 2 2" xfId="67"/>
    <cellStyle name="20% - 着色 2 6" xfId="68"/>
    <cellStyle name="20% - 着色 2 6 2" xfId="69"/>
    <cellStyle name="20% - 着色 2 6 2 2" xfId="70"/>
    <cellStyle name="20% - 着色 2 7" xfId="71"/>
    <cellStyle name="20% - 着色 2 7 2" xfId="72"/>
    <cellStyle name="20% - 着色 3" xfId="73"/>
    <cellStyle name="20% - 着色 3 2" xfId="74"/>
    <cellStyle name="20% - 着色 3 2 2" xfId="75"/>
    <cellStyle name="20% - 着色 3 2 2 2" xfId="76"/>
    <cellStyle name="20% - 着色 3 3" xfId="77"/>
    <cellStyle name="20% - 着色 3 3 2" xfId="78"/>
    <cellStyle name="20% - 着色 3 3 2 2" xfId="79"/>
    <cellStyle name="20% - 着色 3 4" xfId="80"/>
    <cellStyle name="20% - 着色 3 4 2" xfId="81"/>
    <cellStyle name="20% - 着色 3 4 2 2" xfId="82"/>
    <cellStyle name="20% - 着色 3 5" xfId="83"/>
    <cellStyle name="20% - 着色 3 5 2" xfId="84"/>
    <cellStyle name="20% - 着色 3 5 2 2" xfId="85"/>
    <cellStyle name="20% - 着色 3 6" xfId="86"/>
    <cellStyle name="20% - 着色 3 6 2" xfId="87"/>
    <cellStyle name="20% - 着色 3 6 2 2" xfId="88"/>
    <cellStyle name="20% - 着色 3 7" xfId="89"/>
    <cellStyle name="20% - 着色 3 7 2" xfId="90"/>
    <cellStyle name="20% - 着色 4" xfId="91"/>
    <cellStyle name="20% - 着色 4 2" xfId="92"/>
    <cellStyle name="20% - 着色 4 2 2" xfId="93"/>
    <cellStyle name="20% - 着色 4 2 2 2" xfId="94"/>
    <cellStyle name="20% - 着色 4 3" xfId="95"/>
    <cellStyle name="20% - 着色 4 3 2" xfId="96"/>
    <cellStyle name="20% - 着色 4 3 2 2" xfId="97"/>
    <cellStyle name="20% - 着色 4 4" xfId="98"/>
    <cellStyle name="20% - 着色 4 4 2" xfId="99"/>
    <cellStyle name="20% - 着色 4 4 2 2" xfId="100"/>
    <cellStyle name="20% - 着色 4 5" xfId="101"/>
    <cellStyle name="20% - 着色 4 5 2" xfId="102"/>
    <cellStyle name="20% - 着色 4 5 2 2" xfId="103"/>
    <cellStyle name="20% - 着色 4 6" xfId="104"/>
    <cellStyle name="20% - 着色 4 6 2" xfId="105"/>
    <cellStyle name="20% - 着色 4 6 2 2" xfId="106"/>
    <cellStyle name="20% - 着色 4 7" xfId="107"/>
    <cellStyle name="20% - 着色 4 7 2" xfId="108"/>
    <cellStyle name="20% - 着色 5" xfId="109"/>
    <cellStyle name="20% - 着色 5 2" xfId="110"/>
    <cellStyle name="20% - 着色 5 2 2" xfId="111"/>
    <cellStyle name="20% - 着色 5 2 2 2" xfId="112"/>
    <cellStyle name="20% - 着色 5 3" xfId="113"/>
    <cellStyle name="20% - 着色 5 3 2" xfId="114"/>
    <cellStyle name="20% - 着色 5 3 2 2" xfId="115"/>
    <cellStyle name="20% - 着色 5 4" xfId="116"/>
    <cellStyle name="20% - 着色 5 4 2" xfId="117"/>
    <cellStyle name="20% - 着色 5 4 2 2" xfId="118"/>
    <cellStyle name="20% - 着色 5 5" xfId="119"/>
    <cellStyle name="20% - 着色 5 5 2" xfId="120"/>
    <cellStyle name="20% - 着色 5 5 2 2" xfId="121"/>
    <cellStyle name="20% - 着色 5 6" xfId="122"/>
    <cellStyle name="20% - 着色 5 6 2" xfId="123"/>
    <cellStyle name="20% - 着色 5 6 2 2" xfId="124"/>
    <cellStyle name="20% - 着色 5 7" xfId="125"/>
    <cellStyle name="20% - 着色 5 7 2" xfId="126"/>
    <cellStyle name="20% - 着色 6" xfId="127"/>
    <cellStyle name="20% - 着色 6 2" xfId="128"/>
    <cellStyle name="20% - 着色 6 2 2" xfId="129"/>
    <cellStyle name="20% - 着色 6 2 2 2" xfId="130"/>
    <cellStyle name="20% - 着色 6 3" xfId="131"/>
    <cellStyle name="20% - 着色 6 3 2" xfId="132"/>
    <cellStyle name="20% - 着色 6 3 2 2" xfId="133"/>
    <cellStyle name="20% - 着色 6 4" xfId="134"/>
    <cellStyle name="20% - 着色 6 4 2" xfId="135"/>
    <cellStyle name="20% - 着色 6 4 2 2" xfId="136"/>
    <cellStyle name="20% - 着色 6 5" xfId="137"/>
    <cellStyle name="20% - 着色 6 5 2" xfId="138"/>
    <cellStyle name="20% - 着色 6 5 2 2" xfId="139"/>
    <cellStyle name="20% - 着色 6 6" xfId="140"/>
    <cellStyle name="20% - 着色 6 6 2" xfId="141"/>
    <cellStyle name="20% - 着色 6 6 2 2" xfId="142"/>
    <cellStyle name="20% - 着色 6 7" xfId="143"/>
    <cellStyle name="20% - 着色 6 7 2" xfId="144"/>
    <cellStyle name="40% - 强调文字颜色 1 2" xfId="145"/>
    <cellStyle name="40% - 强调文字颜色 1 2 2" xfId="146"/>
    <cellStyle name="40% - 强调文字颜色 1 3" xfId="147"/>
    <cellStyle name="40% - 强调文字颜色 1 3 2" xfId="148"/>
    <cellStyle name="40% - 强调文字颜色 1 4" xfId="149"/>
    <cellStyle name="40% - 强调文字颜色 1 4 2" xfId="150"/>
    <cellStyle name="40% - 强调文字颜色 2 2" xfId="151"/>
    <cellStyle name="40% - 强调文字颜色 2 2 2" xfId="152"/>
    <cellStyle name="40% - 强调文字颜色 2 3" xfId="153"/>
    <cellStyle name="40% - 强调文字颜色 2 3 2" xfId="154"/>
    <cellStyle name="40% - 强调文字颜色 2 4" xfId="155"/>
    <cellStyle name="40% - 强调文字颜色 2 4 2" xfId="156"/>
    <cellStyle name="40% - 强调文字颜色 3 2" xfId="157"/>
    <cellStyle name="40% - 强调文字颜色 3 2 2" xfId="158"/>
    <cellStyle name="40% - 强调文字颜色 3 3" xfId="159"/>
    <cellStyle name="40% - 强调文字颜色 3 3 2" xfId="160"/>
    <cellStyle name="40% - 强调文字颜色 3 4" xfId="161"/>
    <cellStyle name="40% - 强调文字颜色 3 4 2" xfId="162"/>
    <cellStyle name="40% - 强调文字颜色 4 2" xfId="163"/>
    <cellStyle name="40% - 强调文字颜色 4 2 2" xfId="164"/>
    <cellStyle name="40% - 强调文字颜色 4 3" xfId="165"/>
    <cellStyle name="40% - 强调文字颜色 4 3 2" xfId="166"/>
    <cellStyle name="40% - 强调文字颜色 4 4" xfId="167"/>
    <cellStyle name="40% - 强调文字颜色 4 4 2" xfId="168"/>
    <cellStyle name="40% - 强调文字颜色 5 2" xfId="169"/>
    <cellStyle name="40% - 强调文字颜色 5 2 2" xfId="170"/>
    <cellStyle name="40% - 强调文字颜色 5 3" xfId="171"/>
    <cellStyle name="40% - 强调文字颜色 5 3 2" xfId="172"/>
    <cellStyle name="40% - 强调文字颜色 5 4" xfId="173"/>
    <cellStyle name="40% - 强调文字颜色 5 4 2" xfId="174"/>
    <cellStyle name="40% - 强调文字颜色 6 2" xfId="175"/>
    <cellStyle name="40% - 强调文字颜色 6 2 2" xfId="176"/>
    <cellStyle name="40% - 强调文字颜色 6 3" xfId="177"/>
    <cellStyle name="40% - 强调文字颜色 6 3 2" xfId="178"/>
    <cellStyle name="40% - 强调文字颜色 6 4" xfId="179"/>
    <cellStyle name="40% - 强调文字颜色 6 4 2" xfId="180"/>
    <cellStyle name="40% - 着色 1" xfId="181"/>
    <cellStyle name="40% - 着色 1 2" xfId="182"/>
    <cellStyle name="40% - 着色 1 2 2" xfId="183"/>
    <cellStyle name="40% - 着色 1 2 2 2" xfId="184"/>
    <cellStyle name="40% - 着色 1 3" xfId="185"/>
    <cellStyle name="40% - 着色 1 3 2" xfId="186"/>
    <cellStyle name="40% - 着色 1 3 2 2" xfId="187"/>
    <cellStyle name="40% - 着色 1 4" xfId="188"/>
    <cellStyle name="40% - 着色 1 4 2" xfId="189"/>
    <cellStyle name="40% - 着色 1 4 2 2" xfId="190"/>
    <cellStyle name="40% - 着色 1 5" xfId="191"/>
    <cellStyle name="40% - 着色 1 5 2" xfId="192"/>
    <cellStyle name="40% - 着色 1 5 2 2" xfId="193"/>
    <cellStyle name="40% - 着色 1 6" xfId="194"/>
    <cellStyle name="40% - 着色 1 6 2" xfId="195"/>
    <cellStyle name="40% - 着色 1 6 2 2" xfId="196"/>
    <cellStyle name="40% - 着色 1 7" xfId="197"/>
    <cellStyle name="40% - 着色 1 7 2" xfId="198"/>
    <cellStyle name="40% - 着色 2" xfId="199"/>
    <cellStyle name="40% - 着色 2 2" xfId="200"/>
    <cellStyle name="40% - 着色 2 2 2" xfId="201"/>
    <cellStyle name="40% - 着色 2 2 2 2" xfId="202"/>
    <cellStyle name="40% - 着色 2 3" xfId="203"/>
    <cellStyle name="40% - 着色 2 3 2" xfId="204"/>
    <cellStyle name="40% - 着色 2 3 2 2" xfId="205"/>
    <cellStyle name="40% - 着色 2 4" xfId="206"/>
    <cellStyle name="40% - 着色 2 4 2" xfId="207"/>
    <cellStyle name="40% - 着色 2 4 2 2" xfId="208"/>
    <cellStyle name="40% - 着色 2 5" xfId="209"/>
    <cellStyle name="40% - 着色 2 5 2" xfId="210"/>
    <cellStyle name="40% - 着色 2 5 2 2" xfId="211"/>
    <cellStyle name="40% - 着色 2 6" xfId="212"/>
    <cellStyle name="40% - 着色 2 6 2" xfId="213"/>
    <cellStyle name="40% - 着色 2 6 2 2" xfId="214"/>
    <cellStyle name="40% - 着色 2 7" xfId="215"/>
    <cellStyle name="40% - 着色 2 7 2" xfId="216"/>
    <cellStyle name="40% - 着色 3" xfId="217"/>
    <cellStyle name="40% - 着色 3 2" xfId="218"/>
    <cellStyle name="40% - 着色 3 2 2" xfId="219"/>
    <cellStyle name="40% - 着色 3 2 2 2" xfId="220"/>
    <cellStyle name="40% - 着色 3 3" xfId="221"/>
    <cellStyle name="40% - 着色 3 3 2" xfId="222"/>
    <cellStyle name="40% - 着色 3 3 2 2" xfId="223"/>
    <cellStyle name="40% - 着色 3 4" xfId="224"/>
    <cellStyle name="40% - 着色 3 4 2" xfId="225"/>
    <cellStyle name="40% - 着色 3 4 2 2" xfId="226"/>
    <cellStyle name="40% - 着色 3 5" xfId="227"/>
    <cellStyle name="40% - 着色 3 5 2" xfId="228"/>
    <cellStyle name="40% - 着色 3 5 2 2" xfId="229"/>
    <cellStyle name="40% - 着色 3 6" xfId="230"/>
    <cellStyle name="40% - 着色 3 6 2" xfId="231"/>
    <cellStyle name="40% - 着色 3 6 2 2" xfId="232"/>
    <cellStyle name="40% - 着色 3 7" xfId="233"/>
    <cellStyle name="40% - 着色 3 7 2" xfId="234"/>
    <cellStyle name="40% - 着色 4" xfId="235"/>
    <cellStyle name="40% - 着色 4 2" xfId="236"/>
    <cellStyle name="40% - 着色 4 2 2" xfId="237"/>
    <cellStyle name="40% - 着色 4 2 2 2" xfId="238"/>
    <cellStyle name="40% - 着色 4 3" xfId="239"/>
    <cellStyle name="40% - 着色 4 3 2" xfId="240"/>
    <cellStyle name="40% - 着色 4 3 2 2" xfId="241"/>
    <cellStyle name="40% - 着色 4 4" xfId="242"/>
    <cellStyle name="40% - 着色 4 4 2" xfId="243"/>
    <cellStyle name="40% - 着色 4 4 2 2" xfId="244"/>
    <cellStyle name="40% - 着色 4 5" xfId="245"/>
    <cellStyle name="40% - 着色 4 5 2" xfId="246"/>
    <cellStyle name="40% - 着色 4 5 2 2" xfId="247"/>
    <cellStyle name="40% - 着色 4 6" xfId="248"/>
    <cellStyle name="40% - 着色 4 6 2" xfId="249"/>
    <cellStyle name="40% - 着色 4 6 2 2" xfId="250"/>
    <cellStyle name="40% - 着色 4 7" xfId="251"/>
    <cellStyle name="40% - 着色 4 7 2" xfId="252"/>
    <cellStyle name="40% - 着色 5" xfId="253"/>
    <cellStyle name="40% - 着色 5 2" xfId="254"/>
    <cellStyle name="40% - 着色 5 2 2" xfId="255"/>
    <cellStyle name="40% - 着色 5 2 2 2" xfId="256"/>
    <cellStyle name="40% - 着色 5 3" xfId="257"/>
    <cellStyle name="40% - 着色 5 3 2" xfId="258"/>
    <cellStyle name="40% - 着色 5 3 2 2" xfId="259"/>
    <cellStyle name="40% - 着色 5 4" xfId="260"/>
    <cellStyle name="40% - 着色 5 4 2" xfId="261"/>
    <cellStyle name="40% - 着色 5 4 2 2" xfId="262"/>
    <cellStyle name="40% - 着色 5 5" xfId="263"/>
    <cellStyle name="40% - 着色 5 5 2" xfId="264"/>
    <cellStyle name="40% - 着色 5 5 2 2" xfId="265"/>
    <cellStyle name="40% - 着色 5 6" xfId="266"/>
    <cellStyle name="40% - 着色 5 6 2" xfId="267"/>
    <cellStyle name="40% - 着色 5 6 2 2" xfId="268"/>
    <cellStyle name="40% - 着色 5 7" xfId="269"/>
    <cellStyle name="40% - 着色 5 7 2" xfId="270"/>
    <cellStyle name="40% - 着色 6" xfId="271"/>
    <cellStyle name="40% - 着色 6 2" xfId="272"/>
    <cellStyle name="40% - 着色 6 2 2" xfId="273"/>
    <cellStyle name="40% - 着色 6 2 2 2" xfId="274"/>
    <cellStyle name="40% - 着色 6 3" xfId="275"/>
    <cellStyle name="40% - 着色 6 3 2" xfId="276"/>
    <cellStyle name="40% - 着色 6 3 2 2" xfId="277"/>
    <cellStyle name="40% - 着色 6 4" xfId="278"/>
    <cellStyle name="40% - 着色 6 4 2" xfId="279"/>
    <cellStyle name="40% - 着色 6 4 2 2" xfId="280"/>
    <cellStyle name="40% - 着色 6 5" xfId="281"/>
    <cellStyle name="40% - 着色 6 5 2" xfId="282"/>
    <cellStyle name="40% - 着色 6 5 2 2" xfId="283"/>
    <cellStyle name="40% - 着色 6 6" xfId="284"/>
    <cellStyle name="40% - 着色 6 6 2" xfId="285"/>
    <cellStyle name="40% - 着色 6 6 2 2" xfId="286"/>
    <cellStyle name="40% - 着色 6 7" xfId="287"/>
    <cellStyle name="40% - 着色 6 7 2" xfId="288"/>
    <cellStyle name="60% - 强调文字颜色 1 2" xfId="289"/>
    <cellStyle name="60% - 强调文字颜色 1 2 2" xfId="290"/>
    <cellStyle name="60% - 强调文字颜色 1 3" xfId="291"/>
    <cellStyle name="60% - 强调文字颜色 1 3 2" xfId="292"/>
    <cellStyle name="60% - 强调文字颜色 1 4" xfId="293"/>
    <cellStyle name="60% - 强调文字颜色 1 4 2" xfId="294"/>
    <cellStyle name="60% - 强调文字颜色 2 2" xfId="295"/>
    <cellStyle name="60% - 强调文字颜色 2 2 2" xfId="296"/>
    <cellStyle name="60% - 强调文字颜色 2 3" xfId="297"/>
    <cellStyle name="60% - 强调文字颜色 2 3 2" xfId="298"/>
    <cellStyle name="60% - 强调文字颜色 2 4" xfId="299"/>
    <cellStyle name="60% - 强调文字颜色 2 4 2" xfId="300"/>
    <cellStyle name="60% - 强调文字颜色 3 2" xfId="301"/>
    <cellStyle name="60% - 强调文字颜色 3 2 2" xfId="302"/>
    <cellStyle name="60% - 强调文字颜色 3 3" xfId="303"/>
    <cellStyle name="60% - 强调文字颜色 3 3 2" xfId="304"/>
    <cellStyle name="60% - 强调文字颜色 3 4" xfId="305"/>
    <cellStyle name="60% - 强调文字颜色 3 4 2" xfId="306"/>
    <cellStyle name="60% - 强调文字颜色 4 2" xfId="307"/>
    <cellStyle name="60% - 强调文字颜色 4 2 2" xfId="308"/>
    <cellStyle name="60% - 强调文字颜色 4 3" xfId="309"/>
    <cellStyle name="60% - 强调文字颜色 4 3 2" xfId="310"/>
    <cellStyle name="60% - 强调文字颜色 4 4" xfId="311"/>
    <cellStyle name="60% - 强调文字颜色 4 4 2" xfId="312"/>
    <cellStyle name="60% - 强调文字颜色 5 2" xfId="313"/>
    <cellStyle name="60% - 强调文字颜色 5 2 2" xfId="314"/>
    <cellStyle name="60% - 强调文字颜色 5 3" xfId="315"/>
    <cellStyle name="60% - 强调文字颜色 5 3 2" xfId="316"/>
    <cellStyle name="60% - 强调文字颜色 5 4" xfId="317"/>
    <cellStyle name="60% - 强调文字颜色 5 4 2" xfId="318"/>
    <cellStyle name="60% - 强调文字颜色 6 2" xfId="319"/>
    <cellStyle name="60% - 强调文字颜色 6 2 2" xfId="320"/>
    <cellStyle name="60% - 强调文字颜色 6 3" xfId="321"/>
    <cellStyle name="60% - 强调文字颜色 6 3 2" xfId="322"/>
    <cellStyle name="60% - 强调文字颜色 6 4" xfId="323"/>
    <cellStyle name="60% - 强调文字颜色 6 4 2" xfId="324"/>
    <cellStyle name="60% - 着色 1" xfId="325"/>
    <cellStyle name="60% - 着色 1 2" xfId="326"/>
    <cellStyle name="60% - 着色 1 2 2" xfId="327"/>
    <cellStyle name="60% - 着色 1 2 2 2" xfId="328"/>
    <cellStyle name="60% - 着色 1 3" xfId="329"/>
    <cellStyle name="60% - 着色 1 3 2" xfId="330"/>
    <cellStyle name="60% - 着色 1 3 2 2" xfId="331"/>
    <cellStyle name="60% - 着色 1 4" xfId="332"/>
    <cellStyle name="60% - 着色 1 4 2" xfId="333"/>
    <cellStyle name="60% - 着色 1 4 2 2" xfId="334"/>
    <cellStyle name="60% - 着色 1 5" xfId="335"/>
    <cellStyle name="60% - 着色 1 5 2" xfId="336"/>
    <cellStyle name="60% - 着色 1 5 2 2" xfId="337"/>
    <cellStyle name="60% - 着色 1 6" xfId="338"/>
    <cellStyle name="60% - 着色 1 6 2" xfId="339"/>
    <cellStyle name="60% - 着色 1 6 2 2" xfId="340"/>
    <cellStyle name="60% - 着色 1 7" xfId="341"/>
    <cellStyle name="60% - 着色 1 7 2" xfId="342"/>
    <cellStyle name="60% - 着色 2" xfId="343"/>
    <cellStyle name="60% - 着色 2 2" xfId="344"/>
    <cellStyle name="60% - 着色 2 2 2" xfId="345"/>
    <cellStyle name="60% - 着色 2 2 2 2" xfId="346"/>
    <cellStyle name="60% - 着色 2 3" xfId="347"/>
    <cellStyle name="60% - 着色 2 3 2" xfId="348"/>
    <cellStyle name="60% - 着色 2 3 2 2" xfId="349"/>
    <cellStyle name="60% - 着色 2 4" xfId="350"/>
    <cellStyle name="60% - 着色 2 4 2" xfId="351"/>
    <cellStyle name="60% - 着色 2 4 2 2" xfId="352"/>
    <cellStyle name="60% - 着色 2 5" xfId="353"/>
    <cellStyle name="60% - 着色 2 5 2" xfId="354"/>
    <cellStyle name="60% - 着色 2 5 2 2" xfId="355"/>
    <cellStyle name="60% - 着色 2 6" xfId="356"/>
    <cellStyle name="60% - 着色 2 6 2" xfId="357"/>
    <cellStyle name="60% - 着色 2 6 2 2" xfId="358"/>
    <cellStyle name="60% - 着色 2 7" xfId="359"/>
    <cellStyle name="60% - 着色 2 7 2" xfId="360"/>
    <cellStyle name="60% - 着色 3" xfId="361"/>
    <cellStyle name="60% - 着色 3 2" xfId="362"/>
    <cellStyle name="60% - 着色 3 2 2" xfId="363"/>
    <cellStyle name="60% - 着色 3 2 2 2" xfId="364"/>
    <cellStyle name="60% - 着色 3 3" xfId="365"/>
    <cellStyle name="60% - 着色 3 3 2" xfId="366"/>
    <cellStyle name="60% - 着色 3 3 2 2" xfId="367"/>
    <cellStyle name="60% - 着色 3 4" xfId="368"/>
    <cellStyle name="60% - 着色 3 4 2" xfId="369"/>
    <cellStyle name="60% - 着色 3 4 2 2" xfId="370"/>
    <cellStyle name="60% - 着色 3 5" xfId="371"/>
    <cellStyle name="60% - 着色 3 5 2" xfId="372"/>
    <cellStyle name="60% - 着色 3 5 2 2" xfId="373"/>
    <cellStyle name="60% - 着色 3 6" xfId="374"/>
    <cellStyle name="60% - 着色 3 6 2" xfId="375"/>
    <cellStyle name="60% - 着色 3 6 2 2" xfId="376"/>
    <cellStyle name="60% - 着色 3 7" xfId="377"/>
    <cellStyle name="60% - 着色 3 7 2" xfId="378"/>
    <cellStyle name="60% - 着色 4" xfId="379"/>
    <cellStyle name="60% - 着色 4 2" xfId="380"/>
    <cellStyle name="60% - 着色 4 2 2" xfId="381"/>
    <cellStyle name="60% - 着色 4 2 2 2" xfId="382"/>
    <cellStyle name="60% - 着色 4 3" xfId="383"/>
    <cellStyle name="60% - 着色 4 3 2" xfId="384"/>
    <cellStyle name="60% - 着色 4 3 2 2" xfId="385"/>
    <cellStyle name="60% - 着色 4 4" xfId="386"/>
    <cellStyle name="60% - 着色 4 4 2" xfId="387"/>
    <cellStyle name="60% - 着色 4 4 2 2" xfId="388"/>
    <cellStyle name="60% - 着色 4 5" xfId="389"/>
    <cellStyle name="60% - 着色 4 5 2" xfId="390"/>
    <cellStyle name="60% - 着色 4 5 2 2" xfId="391"/>
    <cellStyle name="60% - 着色 4 6" xfId="392"/>
    <cellStyle name="60% - 着色 4 6 2" xfId="393"/>
    <cellStyle name="60% - 着色 4 6 2 2" xfId="394"/>
    <cellStyle name="60% - 着色 4 7" xfId="395"/>
    <cellStyle name="60% - 着色 4 7 2" xfId="396"/>
    <cellStyle name="60% - 着色 5" xfId="397"/>
    <cellStyle name="60% - 着色 5 2" xfId="398"/>
    <cellStyle name="60% - 着色 5 2 2" xfId="399"/>
    <cellStyle name="60% - 着色 5 2 2 2" xfId="400"/>
    <cellStyle name="60% - 着色 5 3" xfId="401"/>
    <cellStyle name="60% - 着色 5 3 2" xfId="402"/>
    <cellStyle name="60% - 着色 5 3 2 2" xfId="403"/>
    <cellStyle name="60% - 着色 5 4" xfId="404"/>
    <cellStyle name="60% - 着色 5 4 2" xfId="405"/>
    <cellStyle name="60% - 着色 5 4 2 2" xfId="406"/>
    <cellStyle name="60% - 着色 5 5" xfId="407"/>
    <cellStyle name="60% - 着色 5 5 2" xfId="408"/>
    <cellStyle name="60% - 着色 5 5 2 2" xfId="409"/>
    <cellStyle name="60% - 着色 5 6" xfId="410"/>
    <cellStyle name="60% - 着色 5 6 2" xfId="411"/>
    <cellStyle name="60% - 着色 5 6 2 2" xfId="412"/>
    <cellStyle name="60% - 着色 5 7" xfId="413"/>
    <cellStyle name="60% - 着色 5 7 2" xfId="414"/>
    <cellStyle name="60% - 着色 6" xfId="415"/>
    <cellStyle name="60% - 着色 6 2" xfId="416"/>
    <cellStyle name="60% - 着色 6 2 2" xfId="417"/>
    <cellStyle name="60% - 着色 6 2 2 2" xfId="418"/>
    <cellStyle name="60% - 着色 6 3" xfId="419"/>
    <cellStyle name="60% - 着色 6 3 2" xfId="420"/>
    <cellStyle name="60% - 着色 6 3 2 2" xfId="421"/>
    <cellStyle name="60% - 着色 6 4" xfId="422"/>
    <cellStyle name="60% - 着色 6 4 2" xfId="423"/>
    <cellStyle name="60% - 着色 6 4 2 2" xfId="424"/>
    <cellStyle name="60% - 着色 6 5" xfId="425"/>
    <cellStyle name="60% - 着色 6 5 2" xfId="426"/>
    <cellStyle name="60% - 着色 6 5 2 2" xfId="427"/>
    <cellStyle name="60% - 着色 6 6" xfId="428"/>
    <cellStyle name="60% - 着色 6 6 2" xfId="429"/>
    <cellStyle name="60% - 着色 6 6 2 2" xfId="430"/>
    <cellStyle name="60% - 着色 6 7" xfId="431"/>
    <cellStyle name="60% - 着色 6 7 2" xfId="432"/>
    <cellStyle name="Normal" xfId="0" builtinId="0"/>
    <cellStyle name="标题 1 10" xfId="433"/>
    <cellStyle name="标题 1 10 2" xfId="434"/>
    <cellStyle name="标题 1 10 2 2" xfId="435"/>
    <cellStyle name="标题 1 11" xfId="436"/>
    <cellStyle name="标题 1 11 2" xfId="437"/>
    <cellStyle name="标题 1 11 2 2" xfId="438"/>
    <cellStyle name="标题 1 12" xfId="439"/>
    <cellStyle name="标题 1 12 2" xfId="440"/>
    <cellStyle name="标题 1 12 2 2" xfId="441"/>
    <cellStyle name="标题 1 13" xfId="442"/>
    <cellStyle name="标题 1 13 2" xfId="443"/>
    <cellStyle name="标题 1 14" xfId="444"/>
    <cellStyle name="标题 1 14 2" xfId="445"/>
    <cellStyle name="标题 1 15" xfId="446"/>
    <cellStyle name="标题 1 15 2" xfId="447"/>
    <cellStyle name="标题 1 2" xfId="448"/>
    <cellStyle name="标题 1 2 2" xfId="449"/>
    <cellStyle name="标题 1 2 2 2" xfId="450"/>
    <cellStyle name="标题 1 3" xfId="451"/>
    <cellStyle name="标题 1 3 2" xfId="452"/>
    <cellStyle name="标题 1 3 2 2" xfId="453"/>
    <cellStyle name="标题 1 4" xfId="454"/>
    <cellStyle name="标题 1 4 2" xfId="455"/>
    <cellStyle name="标题 1 4 2 2" xfId="456"/>
    <cellStyle name="标题 1 5" xfId="457"/>
    <cellStyle name="标题 1 5 2" xfId="458"/>
    <cellStyle name="标题 1 5 2 2" xfId="459"/>
    <cellStyle name="标题 1 6" xfId="460"/>
    <cellStyle name="标题 1 6 2" xfId="461"/>
    <cellStyle name="标题 1 6 2 2" xfId="462"/>
    <cellStyle name="标题 1 7" xfId="463"/>
    <cellStyle name="标题 1 7 2" xfId="464"/>
    <cellStyle name="标题 1 7 2 2" xfId="465"/>
    <cellStyle name="标题 1 8" xfId="466"/>
    <cellStyle name="标题 1 8 2" xfId="467"/>
    <cellStyle name="标题 1 8 2 2" xfId="468"/>
    <cellStyle name="标题 1 9" xfId="469"/>
    <cellStyle name="标题 1 9 2" xfId="470"/>
    <cellStyle name="标题 1 9 2 2" xfId="471"/>
    <cellStyle name="标题 10" xfId="472"/>
    <cellStyle name="标题 10 2" xfId="473"/>
    <cellStyle name="标题 10 2 2" xfId="474"/>
    <cellStyle name="标题 11" xfId="475"/>
    <cellStyle name="标题 11 2" xfId="476"/>
    <cellStyle name="标题 11 2 2" xfId="477"/>
    <cellStyle name="标题 12" xfId="478"/>
    <cellStyle name="标题 12 2" xfId="479"/>
    <cellStyle name="标题 12 2 2" xfId="480"/>
    <cellStyle name="标题 13" xfId="481"/>
    <cellStyle name="标题 13 2" xfId="482"/>
    <cellStyle name="标题 13 2 2" xfId="483"/>
    <cellStyle name="标题 14" xfId="484"/>
    <cellStyle name="标题 14 2" xfId="485"/>
    <cellStyle name="标题 14 2 2" xfId="486"/>
    <cellStyle name="标题 15" xfId="487"/>
    <cellStyle name="标题 15 2" xfId="488"/>
    <cellStyle name="标题 15 2 2" xfId="489"/>
    <cellStyle name="标题 16" xfId="490"/>
    <cellStyle name="标题 16 2" xfId="491"/>
    <cellStyle name="标题 17" xfId="492"/>
    <cellStyle name="标题 17 2" xfId="493"/>
    <cellStyle name="标题 18" xfId="494"/>
    <cellStyle name="标题 18 2" xfId="495"/>
    <cellStyle name="标题 2 10" xfId="496"/>
    <cellStyle name="标题 2 10 2" xfId="497"/>
    <cellStyle name="标题 2 10 2 2" xfId="498"/>
    <cellStyle name="标题 2 11" xfId="499"/>
    <cellStyle name="标题 2 11 2" xfId="500"/>
    <cellStyle name="标题 2 11 2 2" xfId="501"/>
    <cellStyle name="标题 2 12" xfId="502"/>
    <cellStyle name="标题 2 12 2" xfId="503"/>
    <cellStyle name="标题 2 12 2 2" xfId="504"/>
    <cellStyle name="标题 2 13" xfId="505"/>
    <cellStyle name="标题 2 13 2" xfId="506"/>
    <cellStyle name="标题 2 14" xfId="507"/>
    <cellStyle name="标题 2 14 2" xfId="508"/>
    <cellStyle name="标题 2 15" xfId="509"/>
    <cellStyle name="标题 2 15 2" xfId="510"/>
    <cellStyle name="标题 2 2" xfId="511"/>
    <cellStyle name="标题 2 2 2" xfId="512"/>
    <cellStyle name="标题 2 2 2 2" xfId="513"/>
    <cellStyle name="标题 2 3" xfId="514"/>
    <cellStyle name="标题 2 3 2" xfId="515"/>
    <cellStyle name="标题 2 3 2 2" xfId="516"/>
    <cellStyle name="标题 2 4" xfId="517"/>
    <cellStyle name="标题 2 4 2" xfId="518"/>
    <cellStyle name="标题 2 4 2 2" xfId="519"/>
    <cellStyle name="标题 2 5" xfId="520"/>
    <cellStyle name="标题 2 5 2" xfId="521"/>
    <cellStyle name="标题 2 5 2 2" xfId="522"/>
    <cellStyle name="标题 2 6" xfId="523"/>
    <cellStyle name="标题 2 6 2" xfId="524"/>
    <cellStyle name="标题 2 6 2 2" xfId="525"/>
    <cellStyle name="标题 2 7" xfId="526"/>
    <cellStyle name="标题 2 7 2" xfId="527"/>
    <cellStyle name="标题 2 7 2 2" xfId="528"/>
    <cellStyle name="标题 2 8" xfId="529"/>
    <cellStyle name="标题 2 8 2" xfId="530"/>
    <cellStyle name="标题 2 8 2 2" xfId="531"/>
    <cellStyle name="标题 2 9" xfId="532"/>
    <cellStyle name="标题 2 9 2" xfId="533"/>
    <cellStyle name="标题 2 9 2 2" xfId="534"/>
    <cellStyle name="标题 3 10" xfId="535"/>
    <cellStyle name="标题 3 10 2" xfId="536"/>
    <cellStyle name="标题 3 10 2 2" xfId="537"/>
    <cellStyle name="标题 3 11" xfId="538"/>
    <cellStyle name="标题 3 11 2" xfId="539"/>
    <cellStyle name="标题 3 11 2 2" xfId="540"/>
    <cellStyle name="标题 3 12" xfId="541"/>
    <cellStyle name="标题 3 12 2" xfId="542"/>
    <cellStyle name="标题 3 12 2 2" xfId="543"/>
    <cellStyle name="标题 3 13" xfId="544"/>
    <cellStyle name="标题 3 13 2" xfId="545"/>
    <cellStyle name="标题 3 14" xfId="546"/>
    <cellStyle name="标题 3 14 2" xfId="547"/>
    <cellStyle name="标题 3 15" xfId="548"/>
    <cellStyle name="标题 3 15 2" xfId="549"/>
    <cellStyle name="标题 3 2" xfId="550"/>
    <cellStyle name="标题 3 2 2" xfId="551"/>
    <cellStyle name="标题 3 2 2 2" xfId="552"/>
    <cellStyle name="标题 3 3" xfId="553"/>
    <cellStyle name="标题 3 3 2" xfId="554"/>
    <cellStyle name="标题 3 3 2 2" xfId="555"/>
    <cellStyle name="标题 3 4" xfId="556"/>
    <cellStyle name="标题 3 4 2" xfId="557"/>
    <cellStyle name="标题 3 4 2 2" xfId="558"/>
    <cellStyle name="标题 3 5" xfId="559"/>
    <cellStyle name="标题 3 5 2" xfId="560"/>
    <cellStyle name="标题 3 5 2 2" xfId="561"/>
    <cellStyle name="标题 3 6" xfId="562"/>
    <cellStyle name="标题 3 6 2" xfId="563"/>
    <cellStyle name="标题 3 6 2 2" xfId="564"/>
    <cellStyle name="标题 3 7" xfId="565"/>
    <cellStyle name="标题 3 7 2" xfId="566"/>
    <cellStyle name="标题 3 7 2 2" xfId="567"/>
    <cellStyle name="标题 3 8" xfId="568"/>
    <cellStyle name="标题 3 8 2" xfId="569"/>
    <cellStyle name="标题 3 8 2 2" xfId="570"/>
    <cellStyle name="标题 3 9" xfId="571"/>
    <cellStyle name="标题 3 9 2" xfId="572"/>
    <cellStyle name="标题 3 9 2 2" xfId="573"/>
    <cellStyle name="标题 4 10" xfId="574"/>
    <cellStyle name="标题 4 10 2" xfId="575"/>
    <cellStyle name="标题 4 10 2 2" xfId="576"/>
    <cellStyle name="标题 4 11" xfId="577"/>
    <cellStyle name="标题 4 11 2" xfId="578"/>
    <cellStyle name="标题 4 11 2 2" xfId="579"/>
    <cellStyle name="标题 4 12" xfId="580"/>
    <cellStyle name="标题 4 12 2" xfId="581"/>
    <cellStyle name="标题 4 12 2 2" xfId="582"/>
    <cellStyle name="标题 4 13" xfId="583"/>
    <cellStyle name="标题 4 13 2" xfId="584"/>
    <cellStyle name="标题 4 14" xfId="585"/>
    <cellStyle name="标题 4 14 2" xfId="586"/>
    <cellStyle name="标题 4 15" xfId="587"/>
    <cellStyle name="标题 4 15 2" xfId="588"/>
    <cellStyle name="标题 4 2" xfId="589"/>
    <cellStyle name="标题 4 2 2" xfId="590"/>
    <cellStyle name="标题 4 2 2 2" xfId="591"/>
    <cellStyle name="标题 4 3" xfId="592"/>
    <cellStyle name="标题 4 3 2" xfId="593"/>
    <cellStyle name="标题 4 3 2 2" xfId="594"/>
    <cellStyle name="标题 4 4" xfId="595"/>
    <cellStyle name="标题 4 4 2" xfId="596"/>
    <cellStyle name="标题 4 4 2 2" xfId="597"/>
    <cellStyle name="标题 4 5" xfId="598"/>
    <cellStyle name="标题 4 5 2" xfId="599"/>
    <cellStyle name="标题 4 5 2 2" xfId="600"/>
    <cellStyle name="标题 4 6" xfId="601"/>
    <cellStyle name="标题 4 6 2" xfId="602"/>
    <cellStyle name="标题 4 6 2 2" xfId="603"/>
    <cellStyle name="标题 4 7" xfId="604"/>
    <cellStyle name="标题 4 7 2" xfId="605"/>
    <cellStyle name="标题 4 7 2 2" xfId="606"/>
    <cellStyle name="标题 4 8" xfId="607"/>
    <cellStyle name="标题 4 8 2" xfId="608"/>
    <cellStyle name="标题 4 8 2 2" xfId="609"/>
    <cellStyle name="标题 4 9" xfId="610"/>
    <cellStyle name="标题 4 9 2" xfId="611"/>
    <cellStyle name="标题 4 9 2 2" xfId="612"/>
    <cellStyle name="标题 5" xfId="613"/>
    <cellStyle name="标题 5 2" xfId="614"/>
    <cellStyle name="标题 5 2 2" xfId="615"/>
    <cellStyle name="标题 6" xfId="616"/>
    <cellStyle name="标题 6 2" xfId="617"/>
    <cellStyle name="标题 6 2 2" xfId="618"/>
    <cellStyle name="标题 7" xfId="619"/>
    <cellStyle name="标题 7 2" xfId="620"/>
    <cellStyle name="标题 7 2 2" xfId="621"/>
    <cellStyle name="标题 8" xfId="622"/>
    <cellStyle name="标题 8 2" xfId="623"/>
    <cellStyle name="标题 8 2 2" xfId="624"/>
    <cellStyle name="标题 9" xfId="625"/>
    <cellStyle name="标题 9 2" xfId="626"/>
    <cellStyle name="标题 9 2 2" xfId="627"/>
    <cellStyle name="差 10" xfId="628"/>
    <cellStyle name="差 10 2" xfId="629"/>
    <cellStyle name="差 10 2 2" xfId="630"/>
    <cellStyle name="差 11" xfId="631"/>
    <cellStyle name="差 11 2" xfId="632"/>
    <cellStyle name="差 11 2 2" xfId="633"/>
    <cellStyle name="差 12" xfId="634"/>
    <cellStyle name="差 12 2" xfId="635"/>
    <cellStyle name="差 12 2 2" xfId="636"/>
    <cellStyle name="差 13" xfId="637"/>
    <cellStyle name="差 13 2" xfId="638"/>
    <cellStyle name="差 14" xfId="639"/>
    <cellStyle name="差 14 2" xfId="640"/>
    <cellStyle name="差 15" xfId="641"/>
    <cellStyle name="差 15 2" xfId="642"/>
    <cellStyle name="差 2" xfId="643"/>
    <cellStyle name="差 2 2" xfId="644"/>
    <cellStyle name="差 2 2 2" xfId="645"/>
    <cellStyle name="差 3" xfId="646"/>
    <cellStyle name="差 3 2" xfId="647"/>
    <cellStyle name="差 3 2 2" xfId="648"/>
    <cellStyle name="差 4" xfId="649"/>
    <cellStyle name="差 4 2" xfId="650"/>
    <cellStyle name="差 4 2 2" xfId="651"/>
    <cellStyle name="差 5" xfId="652"/>
    <cellStyle name="差 5 2" xfId="653"/>
    <cellStyle name="差 5 2 2" xfId="654"/>
    <cellStyle name="差 6" xfId="655"/>
    <cellStyle name="差 6 2" xfId="656"/>
    <cellStyle name="差 6 2 2" xfId="657"/>
    <cellStyle name="差 7" xfId="658"/>
    <cellStyle name="差 7 2" xfId="659"/>
    <cellStyle name="差 7 2 2" xfId="660"/>
    <cellStyle name="差 8" xfId="661"/>
    <cellStyle name="差 8 2" xfId="662"/>
    <cellStyle name="差 8 2 2" xfId="663"/>
    <cellStyle name="差 9" xfId="664"/>
    <cellStyle name="差 9 2" xfId="665"/>
    <cellStyle name="差 9 2 2" xfId="666"/>
    <cellStyle name="常规 10" xfId="667"/>
    <cellStyle name="常规 10 2" xfId="668"/>
    <cellStyle name="常规 10 2 2" xfId="669"/>
    <cellStyle name="常规 11" xfId="670"/>
    <cellStyle name="常规 11 2" xfId="671"/>
    <cellStyle name="常规 11 2 2" xfId="672"/>
    <cellStyle name="常规 12" xfId="673"/>
    <cellStyle name="常规 12 2" xfId="674"/>
    <cellStyle name="常规 12 2 2" xfId="675"/>
    <cellStyle name="常规 13" xfId="676"/>
    <cellStyle name="常规 13 2" xfId="677"/>
    <cellStyle name="常规 13 2 2" xfId="678"/>
    <cellStyle name="常规 14" xfId="679"/>
    <cellStyle name="常规 14 2" xfId="680"/>
    <cellStyle name="常规 14 2 2" xfId="681"/>
    <cellStyle name="常规 15" xfId="682"/>
    <cellStyle name="常规 15 2" xfId="683"/>
    <cellStyle name="常规 15 2 2" xfId="684"/>
    <cellStyle name="常规 16" xfId="685"/>
    <cellStyle name="常规 16 2" xfId="686"/>
    <cellStyle name="常规 16 2 2" xfId="687"/>
    <cellStyle name="常规 17" xfId="688"/>
    <cellStyle name="常规 17 2" xfId="689"/>
    <cellStyle name="常规 17 2 2" xfId="690"/>
    <cellStyle name="常规 18" xfId="691"/>
    <cellStyle name="常规 18 2" xfId="692"/>
    <cellStyle name="常规 18 2 2" xfId="693"/>
    <cellStyle name="常规 19" xfId="694"/>
    <cellStyle name="常规 19 2" xfId="695"/>
    <cellStyle name="常规 19 2 2" xfId="696"/>
    <cellStyle name="常规 2 10" xfId="697"/>
    <cellStyle name="常规 2 10 2" xfId="698"/>
    <cellStyle name="常规 2 10 2 2" xfId="699"/>
    <cellStyle name="常规 2 11" xfId="700"/>
    <cellStyle name="常规 2 11 2" xfId="701"/>
    <cellStyle name="常规 2 11 2 2" xfId="702"/>
    <cellStyle name="常规 2 12" xfId="703"/>
    <cellStyle name="常规 2 12 2" xfId="704"/>
    <cellStyle name="常规 2 13" xfId="705"/>
    <cellStyle name="常规 2 14" xfId="706"/>
    <cellStyle name="常规 2 15" xfId="707"/>
    <cellStyle name="常规 2 16" xfId="708"/>
    <cellStyle name="常规 2 17" xfId="709"/>
    <cellStyle name="常规 2 18" xfId="710"/>
    <cellStyle name="常规 2 19" xfId="711"/>
    <cellStyle name="常规 2 2" xfId="712"/>
    <cellStyle name="常规 2 2 10" xfId="713"/>
    <cellStyle name="常规 2 2 11" xfId="714"/>
    <cellStyle name="常规 2 2 12" xfId="715"/>
    <cellStyle name="常规 2 2 13" xfId="716"/>
    <cellStyle name="常规 2 2 14" xfId="717"/>
    <cellStyle name="常规 2 2 15" xfId="718"/>
    <cellStyle name="常规 2 2 2" xfId="719"/>
    <cellStyle name="常规 2 2 2 10" xfId="720"/>
    <cellStyle name="常规 2 2 2 11" xfId="721"/>
    <cellStyle name="常规 2 2 2 12" xfId="722"/>
    <cellStyle name="常规 2 2 2 13" xfId="723"/>
    <cellStyle name="常规 2 2 2 14" xfId="724"/>
    <cellStyle name="常规 2 2 2 2" xfId="725"/>
    <cellStyle name="常规 2 2 2 2 2" xfId="726"/>
    <cellStyle name="常规 2 2 2 3" xfId="727"/>
    <cellStyle name="常规 2 2 2 4" xfId="728"/>
    <cellStyle name="常规 2 2 2 5" xfId="729"/>
    <cellStyle name="常规 2 2 2 6" xfId="730"/>
    <cellStyle name="常规 2 2 2 7" xfId="731"/>
    <cellStyle name="常规 2 2 2 8" xfId="732"/>
    <cellStyle name="常规 2 2 2 9" xfId="733"/>
    <cellStyle name="常规 2 2 3" xfId="734"/>
    <cellStyle name="常规 2 2 4" xfId="735"/>
    <cellStyle name="常规 2 2 5" xfId="736"/>
    <cellStyle name="常规 2 2 6" xfId="737"/>
    <cellStyle name="常规 2 2 7" xfId="738"/>
    <cellStyle name="常规 2 2 8" xfId="739"/>
    <cellStyle name="常规 2 2 9" xfId="740"/>
    <cellStyle name="常规 2 20" xfId="741"/>
    <cellStyle name="常规 2 21" xfId="742"/>
    <cellStyle name="常规 2 22" xfId="743"/>
    <cellStyle name="常规 2 23" xfId="744"/>
    <cellStyle name="常规 2 24" xfId="745"/>
    <cellStyle name="常规 2 3" xfId="746"/>
    <cellStyle name="常规 2 3 2" xfId="747"/>
    <cellStyle name="常规 2 3 2 2" xfId="748"/>
    <cellStyle name="常规 2 4" xfId="749"/>
    <cellStyle name="常规 2 4 2" xfId="750"/>
    <cellStyle name="常规 2 4 2 2" xfId="751"/>
    <cellStyle name="常规 2 5" xfId="752"/>
    <cellStyle name="常规 2 5 2" xfId="753"/>
    <cellStyle name="常规 2 5 2 2" xfId="754"/>
    <cellStyle name="常规 2 6" xfId="755"/>
    <cellStyle name="常规 2 6 2" xfId="756"/>
    <cellStyle name="常规 2 6 2 2" xfId="757"/>
    <cellStyle name="常规 2 7" xfId="758"/>
    <cellStyle name="常规 2 7 2" xfId="759"/>
    <cellStyle name="常规 2 7 2 2" xfId="760"/>
    <cellStyle name="常规 2 8" xfId="761"/>
    <cellStyle name="常规 2 8 2" xfId="762"/>
    <cellStyle name="常规 2 8 2 2" xfId="763"/>
    <cellStyle name="常规 2 9" xfId="764"/>
    <cellStyle name="常规 2 9 2" xfId="765"/>
    <cellStyle name="常规 2 9 2 2" xfId="766"/>
    <cellStyle name="常规 20" xfId="767"/>
    <cellStyle name="常规 20 2" xfId="768"/>
    <cellStyle name="常规 20 2 2" xfId="769"/>
    <cellStyle name="常规 21" xfId="770"/>
    <cellStyle name="常规 21 2" xfId="771"/>
    <cellStyle name="常规 21 2 2" xfId="772"/>
    <cellStyle name="常规 22" xfId="773"/>
    <cellStyle name="常规 22 2" xfId="774"/>
    <cellStyle name="常规 22 2 2" xfId="775"/>
    <cellStyle name="常规 23" xfId="776"/>
    <cellStyle name="常规 23 2" xfId="777"/>
    <cellStyle name="常规 23 2 2" xfId="778"/>
    <cellStyle name="常规 25" xfId="779"/>
    <cellStyle name="常规 25 2" xfId="780"/>
    <cellStyle name="常规 26" xfId="781"/>
    <cellStyle name="常规 26 2" xfId="782"/>
    <cellStyle name="常规 27" xfId="783"/>
    <cellStyle name="常规 27 2" xfId="784"/>
    <cellStyle name="常规 28" xfId="785"/>
    <cellStyle name="常规 28 2" xfId="786"/>
    <cellStyle name="常规 29" xfId="787"/>
    <cellStyle name="常规 29 2" xfId="788"/>
    <cellStyle name="常规 3" xfId="789"/>
    <cellStyle name="常规 3 2" xfId="790"/>
    <cellStyle name="常规 30" xfId="791"/>
    <cellStyle name="常规 30 2" xfId="792"/>
    <cellStyle name="常规 31" xfId="793"/>
    <cellStyle name="常规 31 2" xfId="794"/>
    <cellStyle name="常规 32" xfId="795"/>
    <cellStyle name="常规 32 2" xfId="796"/>
    <cellStyle name="常规 34" xfId="797"/>
    <cellStyle name="常规 35" xfId="798"/>
    <cellStyle name="常规 36" xfId="799"/>
    <cellStyle name="常规 37" xfId="800"/>
    <cellStyle name="常规 4" xfId="801"/>
    <cellStyle name="常规 4 2" xfId="802"/>
    <cellStyle name="常规 5" xfId="803"/>
    <cellStyle name="常规 5 2" xfId="804"/>
    <cellStyle name="常规 6" xfId="805"/>
    <cellStyle name="常规 6 2" xfId="806"/>
    <cellStyle name="常规 7" xfId="807"/>
    <cellStyle name="常规 7 2" xfId="808"/>
    <cellStyle name="常规 8" xfId="809"/>
    <cellStyle name="常规 8 2" xfId="810"/>
    <cellStyle name="常规 8 2 2" xfId="811"/>
    <cellStyle name="常规 9" xfId="812"/>
    <cellStyle name="常规 9 2" xfId="813"/>
    <cellStyle name="常规 9 2 2" xfId="814"/>
    <cellStyle name="好 10" xfId="815"/>
    <cellStyle name="好 10 2" xfId="816"/>
    <cellStyle name="好 10 2 2" xfId="817"/>
    <cellStyle name="好 11" xfId="818"/>
    <cellStyle name="好 11 2" xfId="819"/>
    <cellStyle name="好 11 2 2" xfId="820"/>
    <cellStyle name="好 12" xfId="821"/>
    <cellStyle name="好 12 2" xfId="822"/>
    <cellStyle name="好 12 2 2" xfId="823"/>
    <cellStyle name="好 14" xfId="824"/>
    <cellStyle name="好 14 2" xfId="825"/>
    <cellStyle name="好 15" xfId="826"/>
    <cellStyle name="好 15 2" xfId="827"/>
    <cellStyle name="好 16" xfId="828"/>
    <cellStyle name="好 16 2" xfId="829"/>
    <cellStyle name="好 2" xfId="830"/>
    <cellStyle name="好 2 2" xfId="831"/>
    <cellStyle name="好 2 2 2" xfId="832"/>
    <cellStyle name="好 3" xfId="833"/>
    <cellStyle name="好 3 2" xfId="834"/>
    <cellStyle name="好 3 2 2" xfId="835"/>
    <cellStyle name="好 4" xfId="836"/>
    <cellStyle name="好 4 2" xfId="837"/>
    <cellStyle name="好 4 2 2" xfId="838"/>
    <cellStyle name="好 5" xfId="839"/>
    <cellStyle name="好 5 2" xfId="840"/>
    <cellStyle name="好 5 2 2" xfId="841"/>
    <cellStyle name="好 6" xfId="842"/>
    <cellStyle name="好 6 2" xfId="843"/>
    <cellStyle name="好 6 2 2" xfId="844"/>
    <cellStyle name="好 7" xfId="845"/>
    <cellStyle name="好 7 2" xfId="846"/>
    <cellStyle name="好 7 2 2" xfId="847"/>
    <cellStyle name="好 8" xfId="848"/>
    <cellStyle name="好 8 2" xfId="849"/>
    <cellStyle name="好 8 2 2" xfId="850"/>
    <cellStyle name="好 9" xfId="851"/>
    <cellStyle name="好 9 2" xfId="852"/>
    <cellStyle name="好 9 2 2" xfId="853"/>
    <cellStyle name="汇总 10" xfId="854"/>
    <cellStyle name="汇总 10 2" xfId="855"/>
    <cellStyle name="汇总 10 2 2" xfId="856"/>
    <cellStyle name="汇总 11" xfId="857"/>
    <cellStyle name="汇总 11 2" xfId="858"/>
    <cellStyle name="汇总 11 2 2" xfId="859"/>
    <cellStyle name="汇总 12" xfId="860"/>
    <cellStyle name="汇总 12 2" xfId="861"/>
    <cellStyle name="汇总 12 2 2" xfId="862"/>
    <cellStyle name="汇总 13" xfId="863"/>
    <cellStyle name="汇总 13 2" xfId="864"/>
    <cellStyle name="汇总 14" xfId="865"/>
    <cellStyle name="汇总 14 2" xfId="866"/>
    <cellStyle name="汇总 15" xfId="867"/>
    <cellStyle name="汇总 15 2" xfId="868"/>
    <cellStyle name="汇总 2" xfId="869"/>
    <cellStyle name="汇总 2 2" xfId="870"/>
    <cellStyle name="汇总 2 2 2" xfId="871"/>
    <cellStyle name="汇总 3" xfId="872"/>
    <cellStyle name="汇总 3 2" xfId="873"/>
    <cellStyle name="汇总 3 2 2" xfId="874"/>
    <cellStyle name="汇总 4" xfId="875"/>
    <cellStyle name="汇总 4 2" xfId="876"/>
    <cellStyle name="汇总 4 2 2" xfId="877"/>
    <cellStyle name="汇总 5" xfId="878"/>
    <cellStyle name="汇总 5 2" xfId="879"/>
    <cellStyle name="汇总 5 2 2" xfId="880"/>
    <cellStyle name="汇总 6" xfId="881"/>
    <cellStyle name="汇总 6 2" xfId="882"/>
    <cellStyle name="汇总 6 2 2" xfId="883"/>
    <cellStyle name="汇总 7" xfId="884"/>
    <cellStyle name="汇总 7 2" xfId="885"/>
    <cellStyle name="汇总 7 2 2" xfId="886"/>
    <cellStyle name="汇总 8" xfId="887"/>
    <cellStyle name="汇总 8 2" xfId="888"/>
    <cellStyle name="汇总 8 2 2" xfId="889"/>
    <cellStyle name="汇总 9" xfId="890"/>
    <cellStyle name="汇总 9 2" xfId="891"/>
    <cellStyle name="汇总 9 2 2" xfId="892"/>
    <cellStyle name="计算 10" xfId="893"/>
    <cellStyle name="计算 10 2" xfId="894"/>
    <cellStyle name="计算 10 2 2" xfId="895"/>
    <cellStyle name="计算 11" xfId="896"/>
    <cellStyle name="计算 11 2" xfId="897"/>
    <cellStyle name="计算 11 2 2" xfId="898"/>
    <cellStyle name="计算 12" xfId="899"/>
    <cellStyle name="计算 12 2" xfId="900"/>
    <cellStyle name="计算 12 2 2" xfId="901"/>
    <cellStyle name="计算 13" xfId="902"/>
    <cellStyle name="计算 13 2" xfId="903"/>
    <cellStyle name="计算 14" xfId="904"/>
    <cellStyle name="计算 14 2" xfId="905"/>
    <cellStyle name="计算 15" xfId="906"/>
    <cellStyle name="计算 15 2" xfId="907"/>
    <cellStyle name="计算 2" xfId="908"/>
    <cellStyle name="计算 2 2" xfId="909"/>
    <cellStyle name="计算 2 2 2" xfId="910"/>
    <cellStyle name="计算 3" xfId="911"/>
    <cellStyle name="计算 3 2" xfId="912"/>
    <cellStyle name="计算 3 2 2" xfId="913"/>
    <cellStyle name="计算 4" xfId="914"/>
    <cellStyle name="计算 4 2" xfId="915"/>
    <cellStyle name="计算 4 2 2" xfId="916"/>
    <cellStyle name="计算 5" xfId="917"/>
    <cellStyle name="计算 5 2" xfId="918"/>
    <cellStyle name="计算 5 2 2" xfId="919"/>
    <cellStyle name="计算 6" xfId="920"/>
    <cellStyle name="计算 6 2" xfId="921"/>
    <cellStyle name="计算 6 2 2" xfId="922"/>
    <cellStyle name="计算 7" xfId="923"/>
    <cellStyle name="计算 7 2" xfId="924"/>
    <cellStyle name="计算 7 2 2" xfId="925"/>
    <cellStyle name="计算 8" xfId="926"/>
    <cellStyle name="计算 8 2" xfId="927"/>
    <cellStyle name="计算 8 2 2" xfId="928"/>
    <cellStyle name="计算 9" xfId="929"/>
    <cellStyle name="计算 9 2" xfId="930"/>
    <cellStyle name="计算 9 2 2" xfId="931"/>
    <cellStyle name="检查单元格 10" xfId="932"/>
    <cellStyle name="检查单元格 10 2" xfId="933"/>
    <cellStyle name="检查单元格 10 2 2" xfId="934"/>
    <cellStyle name="检查单元格 11" xfId="935"/>
    <cellStyle name="检查单元格 11 2" xfId="936"/>
    <cellStyle name="检查单元格 11 2 2" xfId="937"/>
    <cellStyle name="检查单元格 12" xfId="938"/>
    <cellStyle name="检查单元格 12 2" xfId="939"/>
    <cellStyle name="检查单元格 12 2 2" xfId="940"/>
    <cellStyle name="检查单元格 13" xfId="941"/>
    <cellStyle name="检查单元格 13 2" xfId="942"/>
    <cellStyle name="检查单元格 14" xfId="943"/>
    <cellStyle name="检查单元格 14 2" xfId="944"/>
    <cellStyle name="检查单元格 15" xfId="945"/>
    <cellStyle name="检查单元格 15 2" xfId="946"/>
    <cellStyle name="检查单元格 2" xfId="947"/>
    <cellStyle name="检查单元格 2 2" xfId="948"/>
    <cellStyle name="检查单元格 2 2 2" xfId="949"/>
    <cellStyle name="检查单元格 3" xfId="950"/>
    <cellStyle name="检查单元格 3 2" xfId="951"/>
    <cellStyle name="检查单元格 3 2 2" xfId="952"/>
    <cellStyle name="检查单元格 4" xfId="953"/>
    <cellStyle name="检查单元格 4 2" xfId="954"/>
    <cellStyle name="检查单元格 4 2 2" xfId="955"/>
    <cellStyle name="检查单元格 5" xfId="956"/>
    <cellStyle name="检查单元格 5 2" xfId="957"/>
    <cellStyle name="检查单元格 5 2 2" xfId="958"/>
    <cellStyle name="检查单元格 6" xfId="959"/>
    <cellStyle name="检查单元格 6 2" xfId="960"/>
    <cellStyle name="检查单元格 6 2 2" xfId="961"/>
    <cellStyle name="检查单元格 7" xfId="962"/>
    <cellStyle name="检查单元格 7 2" xfId="963"/>
    <cellStyle name="检查单元格 7 2 2" xfId="964"/>
    <cellStyle name="检查单元格 8" xfId="965"/>
    <cellStyle name="检查单元格 8 2" xfId="966"/>
    <cellStyle name="检查单元格 8 2 2" xfId="967"/>
    <cellStyle name="检查单元格 9" xfId="968"/>
    <cellStyle name="检查单元格 9 2" xfId="969"/>
    <cellStyle name="检查单元格 9 2 2" xfId="970"/>
    <cellStyle name="解释性文本 10" xfId="971"/>
    <cellStyle name="解释性文本 10 2" xfId="972"/>
    <cellStyle name="解释性文本 10 2 2" xfId="973"/>
    <cellStyle name="解释性文本 11" xfId="974"/>
    <cellStyle name="解释性文本 11 2" xfId="975"/>
    <cellStyle name="解释性文本 11 2 2" xfId="976"/>
    <cellStyle name="解释性文本 12" xfId="977"/>
    <cellStyle name="解释性文本 12 2" xfId="978"/>
    <cellStyle name="解释性文本 12 2 2" xfId="979"/>
    <cellStyle name="解释性文本 13" xfId="980"/>
    <cellStyle name="解释性文本 13 2" xfId="981"/>
    <cellStyle name="解释性文本 14" xfId="982"/>
    <cellStyle name="解释性文本 14 2" xfId="983"/>
    <cellStyle name="解释性文本 15" xfId="984"/>
    <cellStyle name="解释性文本 15 2" xfId="985"/>
    <cellStyle name="解释性文本 2" xfId="986"/>
    <cellStyle name="解释性文本 2 2" xfId="987"/>
    <cellStyle name="解释性文本 2 2 2" xfId="988"/>
    <cellStyle name="解释性文本 3" xfId="989"/>
    <cellStyle name="解释性文本 3 2" xfId="990"/>
    <cellStyle name="解释性文本 3 2 2" xfId="991"/>
    <cellStyle name="解释性文本 4" xfId="992"/>
    <cellStyle name="解释性文本 4 2" xfId="993"/>
    <cellStyle name="解释性文本 4 2 2" xfId="994"/>
    <cellStyle name="解释性文本 5" xfId="995"/>
    <cellStyle name="解释性文本 5 2" xfId="996"/>
    <cellStyle name="解释性文本 5 2 2" xfId="997"/>
    <cellStyle name="解释性文本 6" xfId="998"/>
    <cellStyle name="解释性文本 6 2" xfId="999"/>
    <cellStyle name="解释性文本 6 2 2" xfId="1000"/>
    <cellStyle name="解释性文本 7" xfId="1001"/>
    <cellStyle name="解释性文本 7 2" xfId="1002"/>
    <cellStyle name="解释性文本 7 2 2" xfId="1003"/>
    <cellStyle name="解释性文本 8" xfId="1004"/>
    <cellStyle name="解释性文本 8 2" xfId="1005"/>
    <cellStyle name="解释性文本 8 2 2" xfId="1006"/>
    <cellStyle name="解释性文本 9" xfId="1007"/>
    <cellStyle name="解释性文本 9 2" xfId="1008"/>
    <cellStyle name="解释性文本 9 2 2" xfId="1009"/>
    <cellStyle name="警告文本 10" xfId="1010"/>
    <cellStyle name="警告文本 10 2" xfId="1011"/>
    <cellStyle name="警告文本 10 2 2" xfId="1012"/>
    <cellStyle name="警告文本 11" xfId="1013"/>
    <cellStyle name="警告文本 11 2" xfId="1014"/>
    <cellStyle name="警告文本 11 2 2" xfId="1015"/>
    <cellStyle name="警告文本 12" xfId="1016"/>
    <cellStyle name="警告文本 12 2" xfId="1017"/>
    <cellStyle name="警告文本 12 2 2" xfId="1018"/>
    <cellStyle name="警告文本 13" xfId="1019"/>
    <cellStyle name="警告文本 13 2" xfId="1020"/>
    <cellStyle name="警告文本 14" xfId="1021"/>
    <cellStyle name="警告文本 14 2" xfId="1022"/>
    <cellStyle name="警告文本 15" xfId="1023"/>
    <cellStyle name="警告文本 15 2" xfId="1024"/>
    <cellStyle name="警告文本 2" xfId="1025"/>
    <cellStyle name="警告文本 2 2" xfId="1026"/>
    <cellStyle name="警告文本 2 2 2" xfId="1027"/>
    <cellStyle name="警告文本 3" xfId="1028"/>
    <cellStyle name="警告文本 3 2" xfId="1029"/>
    <cellStyle name="警告文本 3 2 2" xfId="1030"/>
    <cellStyle name="警告文本 4" xfId="1031"/>
    <cellStyle name="警告文本 4 2" xfId="1032"/>
    <cellStyle name="警告文本 4 2 2" xfId="1033"/>
    <cellStyle name="警告文本 5" xfId="1034"/>
    <cellStyle name="警告文本 5 2" xfId="1035"/>
    <cellStyle name="警告文本 5 2 2" xfId="1036"/>
    <cellStyle name="警告文本 6" xfId="1037"/>
    <cellStyle name="警告文本 6 2" xfId="1038"/>
    <cellStyle name="警告文本 6 2 2" xfId="1039"/>
    <cellStyle name="警告文本 7" xfId="1040"/>
    <cellStyle name="警告文本 7 2" xfId="1041"/>
    <cellStyle name="警告文本 7 2 2" xfId="1042"/>
    <cellStyle name="警告文本 8" xfId="1043"/>
    <cellStyle name="警告文本 8 2" xfId="1044"/>
    <cellStyle name="警告文本 8 2 2" xfId="1045"/>
    <cellStyle name="警告文本 9" xfId="1046"/>
    <cellStyle name="警告文本 9 2" xfId="1047"/>
    <cellStyle name="警告文本 9 2 2" xfId="1048"/>
    <cellStyle name="链接单元格 10" xfId="1049"/>
    <cellStyle name="链接单元格 10 2" xfId="1050"/>
    <cellStyle name="链接单元格 10 2 2" xfId="1051"/>
    <cellStyle name="链接单元格 11" xfId="1052"/>
    <cellStyle name="链接单元格 11 2" xfId="1053"/>
    <cellStyle name="链接单元格 11 2 2" xfId="1054"/>
    <cellStyle name="链接单元格 12" xfId="1055"/>
    <cellStyle name="链接单元格 12 2" xfId="1056"/>
    <cellStyle name="链接单元格 12 2 2" xfId="1057"/>
    <cellStyle name="链接单元格 13" xfId="1058"/>
    <cellStyle name="链接单元格 13 2" xfId="1059"/>
    <cellStyle name="链接单元格 14" xfId="1060"/>
    <cellStyle name="链接单元格 14 2" xfId="1061"/>
    <cellStyle name="链接单元格 15" xfId="1062"/>
    <cellStyle name="链接单元格 15 2" xfId="1063"/>
    <cellStyle name="链接单元格 2" xfId="1064"/>
    <cellStyle name="链接单元格 2 2" xfId="1065"/>
    <cellStyle name="链接单元格 2 2 2" xfId="1066"/>
    <cellStyle name="链接单元格 3" xfId="1067"/>
    <cellStyle name="链接单元格 3 2" xfId="1068"/>
    <cellStyle name="链接单元格 3 2 2" xfId="1069"/>
    <cellStyle name="链接单元格 4" xfId="1070"/>
    <cellStyle name="链接单元格 4 2" xfId="1071"/>
    <cellStyle name="链接单元格 4 2 2" xfId="1072"/>
    <cellStyle name="链接单元格 5" xfId="1073"/>
    <cellStyle name="链接单元格 5 2" xfId="1074"/>
    <cellStyle name="链接单元格 5 2 2" xfId="1075"/>
    <cellStyle name="链接单元格 6" xfId="1076"/>
    <cellStyle name="链接单元格 6 2" xfId="1077"/>
    <cellStyle name="链接单元格 6 2 2" xfId="1078"/>
    <cellStyle name="链接单元格 7" xfId="1079"/>
    <cellStyle name="链接单元格 7 2" xfId="1080"/>
    <cellStyle name="链接单元格 7 2 2" xfId="1081"/>
    <cellStyle name="链接单元格 8" xfId="1082"/>
    <cellStyle name="链接单元格 8 2" xfId="1083"/>
    <cellStyle name="链接单元格 8 2 2" xfId="1084"/>
    <cellStyle name="链接单元格 9" xfId="1085"/>
    <cellStyle name="链接单元格 9 2" xfId="1086"/>
    <cellStyle name="链接单元格 9 2 2" xfId="1087"/>
    <cellStyle name="强调文字颜色 1 2" xfId="1088"/>
    <cellStyle name="强调文字颜色 1 2 2" xfId="1089"/>
    <cellStyle name="强调文字颜色 1 3" xfId="1090"/>
    <cellStyle name="强调文字颜色 1 3 2" xfId="1091"/>
    <cellStyle name="强调文字颜色 1 4" xfId="1092"/>
    <cellStyle name="强调文字颜色 1 4 2" xfId="1093"/>
    <cellStyle name="强调文字颜色 2 2" xfId="1094"/>
    <cellStyle name="强调文字颜色 2 2 2" xfId="1095"/>
    <cellStyle name="强调文字颜色 2 3" xfId="1096"/>
    <cellStyle name="强调文字颜色 2 3 2" xfId="1097"/>
    <cellStyle name="强调文字颜色 2 4" xfId="1098"/>
    <cellStyle name="强调文字颜色 2 4 2" xfId="1099"/>
    <cellStyle name="强调文字颜色 3 2" xfId="1100"/>
    <cellStyle name="强调文字颜色 3 2 2" xfId="1101"/>
    <cellStyle name="强调文字颜色 3 3" xfId="1102"/>
    <cellStyle name="强调文字颜色 3 3 2" xfId="1103"/>
    <cellStyle name="强调文字颜色 3 4" xfId="1104"/>
    <cellStyle name="强调文字颜色 3 4 2" xfId="1105"/>
    <cellStyle name="强调文字颜色 4 2" xfId="1106"/>
    <cellStyle name="强调文字颜色 4 2 2" xfId="1107"/>
    <cellStyle name="强调文字颜色 4 3" xfId="1108"/>
    <cellStyle name="强调文字颜色 4 3 2" xfId="1109"/>
    <cellStyle name="强调文字颜色 4 4" xfId="1110"/>
    <cellStyle name="强调文字颜色 4 4 2" xfId="1111"/>
    <cellStyle name="强调文字颜色 5 2" xfId="1112"/>
    <cellStyle name="强调文字颜色 5 2 2" xfId="1113"/>
    <cellStyle name="强调文字颜色 5 3" xfId="1114"/>
    <cellStyle name="强调文字颜色 5 3 2" xfId="1115"/>
    <cellStyle name="强调文字颜色 5 4" xfId="1116"/>
    <cellStyle name="强调文字颜色 5 4 2" xfId="1117"/>
    <cellStyle name="强调文字颜色 6 2" xfId="1118"/>
    <cellStyle name="强调文字颜色 6 2 2" xfId="1119"/>
    <cellStyle name="强调文字颜色 6 3" xfId="1120"/>
    <cellStyle name="强调文字颜色 6 3 2" xfId="1121"/>
    <cellStyle name="强调文字颜色 6 4" xfId="1122"/>
    <cellStyle name="强调文字颜色 6 4 2" xfId="1123"/>
    <cellStyle name="适中 10" xfId="1124"/>
    <cellStyle name="适中 10 2" xfId="1125"/>
    <cellStyle name="适中 10 2 2" xfId="1126"/>
    <cellStyle name="适中 11" xfId="1127"/>
    <cellStyle name="适中 11 2" xfId="1128"/>
    <cellStyle name="适中 11 2 2" xfId="1129"/>
    <cellStyle name="适中 12" xfId="1130"/>
    <cellStyle name="适中 12 2" xfId="1131"/>
    <cellStyle name="适中 12 2 2" xfId="1132"/>
    <cellStyle name="适中 13" xfId="1133"/>
    <cellStyle name="适中 13 2" xfId="1134"/>
    <cellStyle name="适中 14" xfId="1135"/>
    <cellStyle name="适中 14 2" xfId="1136"/>
    <cellStyle name="适中 15" xfId="1137"/>
    <cellStyle name="适中 15 2" xfId="1138"/>
    <cellStyle name="适中 2" xfId="1139"/>
    <cellStyle name="适中 2 2" xfId="1140"/>
    <cellStyle name="适中 2 2 2" xfId="1141"/>
    <cellStyle name="适中 3" xfId="1142"/>
    <cellStyle name="适中 3 2" xfId="1143"/>
    <cellStyle name="适中 3 2 2" xfId="1144"/>
    <cellStyle name="适中 4" xfId="1145"/>
    <cellStyle name="适中 4 2" xfId="1146"/>
    <cellStyle name="适中 4 2 2" xfId="1147"/>
    <cellStyle name="适中 5" xfId="1148"/>
    <cellStyle name="适中 5 2" xfId="1149"/>
    <cellStyle name="适中 5 2 2" xfId="1150"/>
    <cellStyle name="适中 6" xfId="1151"/>
    <cellStyle name="适中 6 2" xfId="1152"/>
    <cellStyle name="适中 6 2 2" xfId="1153"/>
    <cellStyle name="适中 7" xfId="1154"/>
    <cellStyle name="适中 7 2" xfId="1155"/>
    <cellStyle name="适中 7 2 2" xfId="1156"/>
    <cellStyle name="适中 8" xfId="1157"/>
    <cellStyle name="适中 8 2" xfId="1158"/>
    <cellStyle name="适中 8 2 2" xfId="1159"/>
    <cellStyle name="适中 9" xfId="1160"/>
    <cellStyle name="适中 9 2" xfId="1161"/>
    <cellStyle name="适中 9 2 2" xfId="1162"/>
    <cellStyle name="输出 10" xfId="1163"/>
    <cellStyle name="输出 10 2" xfId="1164"/>
    <cellStyle name="输出 10 2 2" xfId="1165"/>
    <cellStyle name="输出 11" xfId="1166"/>
    <cellStyle name="输出 11 2" xfId="1167"/>
    <cellStyle name="输出 11 2 2" xfId="1168"/>
    <cellStyle name="输出 12" xfId="1169"/>
    <cellStyle name="输出 12 2" xfId="1170"/>
    <cellStyle name="输出 12 2 2" xfId="1171"/>
    <cellStyle name="输出 13" xfId="1172"/>
    <cellStyle name="输出 13 2" xfId="1173"/>
    <cellStyle name="输出 14" xfId="1174"/>
    <cellStyle name="输出 14 2" xfId="1175"/>
    <cellStyle name="输出 15" xfId="1176"/>
    <cellStyle name="输出 15 2" xfId="1177"/>
    <cellStyle name="输出 2" xfId="1178"/>
    <cellStyle name="输出 2 2" xfId="1179"/>
    <cellStyle name="输出 2 2 2" xfId="1180"/>
    <cellStyle name="输出 3" xfId="1181"/>
    <cellStyle name="输出 3 2" xfId="1182"/>
    <cellStyle name="输出 3 2 2" xfId="1183"/>
    <cellStyle name="输出 4" xfId="1184"/>
    <cellStyle name="输出 4 2" xfId="1185"/>
    <cellStyle name="输出 4 2 2" xfId="1186"/>
    <cellStyle name="输出 5" xfId="1187"/>
    <cellStyle name="输出 5 2" xfId="1188"/>
    <cellStyle name="输出 5 2 2" xfId="1189"/>
    <cellStyle name="输出 6" xfId="1190"/>
    <cellStyle name="输出 6 2" xfId="1191"/>
    <cellStyle name="输出 6 2 2" xfId="1192"/>
    <cellStyle name="输出 7" xfId="1193"/>
    <cellStyle name="输出 7 2" xfId="1194"/>
    <cellStyle name="输出 7 2 2" xfId="1195"/>
    <cellStyle name="输出 8" xfId="1196"/>
    <cellStyle name="输出 8 2" xfId="1197"/>
    <cellStyle name="输出 8 2 2" xfId="1198"/>
    <cellStyle name="输出 9" xfId="1199"/>
    <cellStyle name="输出 9 2" xfId="1200"/>
    <cellStyle name="输出 9 2 2" xfId="1201"/>
    <cellStyle name="输入 10" xfId="1202"/>
    <cellStyle name="输入 10 2" xfId="1203"/>
    <cellStyle name="输入 10 2 2" xfId="1204"/>
    <cellStyle name="输入 11" xfId="1205"/>
    <cellStyle name="输入 11 2" xfId="1206"/>
    <cellStyle name="输入 11 2 2" xfId="1207"/>
    <cellStyle name="输入 12" xfId="1208"/>
    <cellStyle name="输入 12 2" xfId="1209"/>
    <cellStyle name="输入 12 2 2" xfId="1210"/>
    <cellStyle name="输入 13" xfId="1211"/>
    <cellStyle name="输入 13 2" xfId="1212"/>
    <cellStyle name="输入 14" xfId="1213"/>
    <cellStyle name="输入 14 2" xfId="1214"/>
    <cellStyle name="输入 15" xfId="1215"/>
    <cellStyle name="输入 15 2" xfId="1216"/>
    <cellStyle name="输入 2" xfId="1217"/>
    <cellStyle name="输入 2 2" xfId="1218"/>
    <cellStyle name="输入 2 2 2" xfId="1219"/>
    <cellStyle name="输入 3" xfId="1220"/>
    <cellStyle name="输入 3 2" xfId="1221"/>
    <cellStyle name="输入 3 2 2" xfId="1222"/>
    <cellStyle name="输入 4" xfId="1223"/>
    <cellStyle name="输入 4 2" xfId="1224"/>
    <cellStyle name="输入 4 2 2" xfId="1225"/>
    <cellStyle name="输入 5" xfId="1226"/>
    <cellStyle name="输入 5 2" xfId="1227"/>
    <cellStyle name="输入 5 2 2" xfId="1228"/>
    <cellStyle name="输入 6" xfId="1229"/>
    <cellStyle name="输入 6 2" xfId="1230"/>
    <cellStyle name="输入 6 2 2" xfId="1231"/>
    <cellStyle name="输入 7" xfId="1232"/>
    <cellStyle name="输入 7 2" xfId="1233"/>
    <cellStyle name="输入 7 2 2" xfId="1234"/>
    <cellStyle name="输入 8" xfId="1235"/>
    <cellStyle name="输入 8 2" xfId="1236"/>
    <cellStyle name="输入 8 2 2" xfId="1237"/>
    <cellStyle name="输入 9" xfId="1238"/>
    <cellStyle name="输入 9 2" xfId="1239"/>
    <cellStyle name="输入 9 2 2" xfId="1240"/>
    <cellStyle name="注释 10" xfId="1241"/>
    <cellStyle name="注释 10 2" xfId="1242"/>
    <cellStyle name="注释 10 2 2" xfId="1243"/>
    <cellStyle name="注释 11" xfId="1244"/>
    <cellStyle name="注释 11 2" xfId="1245"/>
    <cellStyle name="注释 11 2 2" xfId="1246"/>
    <cellStyle name="注释 12" xfId="1247"/>
    <cellStyle name="注释 12 2" xfId="1248"/>
    <cellStyle name="注释 12 2 2" xfId="1249"/>
    <cellStyle name="注释 13" xfId="1250"/>
    <cellStyle name="注释 13 2" xfId="1251"/>
    <cellStyle name="注释 14" xfId="1252"/>
    <cellStyle name="注释 14 2" xfId="1253"/>
    <cellStyle name="注释 15" xfId="1254"/>
    <cellStyle name="注释 15 2" xfId="1255"/>
    <cellStyle name="注释 2" xfId="1256"/>
    <cellStyle name="注释 2 2" xfId="1257"/>
    <cellStyle name="注释 2 2 2" xfId="1258"/>
    <cellStyle name="注释 3" xfId="1259"/>
    <cellStyle name="注释 3 2" xfId="1260"/>
    <cellStyle name="注释 3 2 2" xfId="1261"/>
    <cellStyle name="注释 4" xfId="1262"/>
    <cellStyle name="注释 4 2" xfId="1263"/>
    <cellStyle name="注释 4 2 2" xfId="1264"/>
    <cellStyle name="注释 5" xfId="1265"/>
    <cellStyle name="注释 5 2" xfId="1266"/>
    <cellStyle name="注释 5 2 2" xfId="1267"/>
    <cellStyle name="注释 6" xfId="1268"/>
    <cellStyle name="注释 6 2" xfId="1269"/>
    <cellStyle name="注释 6 2 2" xfId="1270"/>
    <cellStyle name="注释 7" xfId="1271"/>
    <cellStyle name="注释 7 2" xfId="1272"/>
    <cellStyle name="注释 7 2 2" xfId="1273"/>
    <cellStyle name="注释 8" xfId="1274"/>
    <cellStyle name="注释 8 2" xfId="1275"/>
    <cellStyle name="注释 8 2 2" xfId="1276"/>
    <cellStyle name="注释 9" xfId="1277"/>
    <cellStyle name="注释 9 2" xfId="1278"/>
    <cellStyle name="注释 9 2 2" xfId="1279"/>
    <cellStyle name="着色 1" xfId="1280"/>
    <cellStyle name="着色 1 2" xfId="1281"/>
    <cellStyle name="着色 1 2 2" xfId="1282"/>
    <cellStyle name="着色 1 2 2 2" xfId="1283"/>
    <cellStyle name="着色 1 3" xfId="1284"/>
    <cellStyle name="着色 1 3 2" xfId="1285"/>
    <cellStyle name="着色 1 3 2 2" xfId="1286"/>
    <cellStyle name="着色 1 4" xfId="1287"/>
    <cellStyle name="着色 1 4 2" xfId="1288"/>
    <cellStyle name="着色 1 4 2 2" xfId="1289"/>
    <cellStyle name="着色 1 5" xfId="1290"/>
    <cellStyle name="着色 1 5 2" xfId="1291"/>
    <cellStyle name="着色 1 5 2 2" xfId="1292"/>
    <cellStyle name="着色 1 6" xfId="1293"/>
    <cellStyle name="着色 1 6 2" xfId="1294"/>
    <cellStyle name="着色 1 6 2 2" xfId="1295"/>
    <cellStyle name="着色 1 7" xfId="1296"/>
    <cellStyle name="着色 1 7 2" xfId="1297"/>
    <cellStyle name="着色 2" xfId="1298"/>
    <cellStyle name="着色 2 2" xfId="1299"/>
    <cellStyle name="着色 2 2 2" xfId="1300"/>
    <cellStyle name="着色 2 2 2 2" xfId="1301"/>
    <cellStyle name="着色 2 3" xfId="1302"/>
    <cellStyle name="着色 2 3 2" xfId="1303"/>
    <cellStyle name="着色 2 3 2 2" xfId="1304"/>
    <cellStyle name="着色 2 4" xfId="1305"/>
    <cellStyle name="着色 2 4 2" xfId="1306"/>
    <cellStyle name="着色 2 4 2 2" xfId="1307"/>
    <cellStyle name="着色 2 5" xfId="1308"/>
    <cellStyle name="着色 2 5 2" xfId="1309"/>
    <cellStyle name="着色 2 5 2 2" xfId="1310"/>
    <cellStyle name="着色 2 6" xfId="1311"/>
    <cellStyle name="着色 2 6 2" xfId="1312"/>
    <cellStyle name="着色 2 6 2 2" xfId="1313"/>
    <cellStyle name="着色 2 7" xfId="1314"/>
    <cellStyle name="着色 2 7 2" xfId="1315"/>
    <cellStyle name="着色 3" xfId="1316"/>
    <cellStyle name="着色 3 2" xfId="1317"/>
    <cellStyle name="着色 3 2 2" xfId="1318"/>
    <cellStyle name="着色 3 2 2 2" xfId="1319"/>
    <cellStyle name="着色 3 3" xfId="1320"/>
    <cellStyle name="着色 3 3 2" xfId="1321"/>
    <cellStyle name="着色 3 3 2 2" xfId="1322"/>
    <cellStyle name="着色 3 4" xfId="1323"/>
    <cellStyle name="着色 3 4 2" xfId="1324"/>
    <cellStyle name="着色 3 4 2 2" xfId="1325"/>
    <cellStyle name="着色 3 5" xfId="1326"/>
    <cellStyle name="着色 3 5 2" xfId="1327"/>
    <cellStyle name="着色 3 5 2 2" xfId="1328"/>
    <cellStyle name="着色 3 6" xfId="1329"/>
    <cellStyle name="着色 3 6 2" xfId="1330"/>
    <cellStyle name="着色 3 6 2 2" xfId="1331"/>
    <cellStyle name="着色 3 7" xfId="1332"/>
    <cellStyle name="着色 3 7 2" xfId="1333"/>
    <cellStyle name="着色 4" xfId="1334"/>
    <cellStyle name="着色 4 2" xfId="1335"/>
    <cellStyle name="着色 4 2 2" xfId="1336"/>
    <cellStyle name="着色 4 2 2 2" xfId="1337"/>
    <cellStyle name="着色 4 3" xfId="1338"/>
    <cellStyle name="着色 4 3 2" xfId="1339"/>
    <cellStyle name="着色 4 3 2 2" xfId="1340"/>
    <cellStyle name="着色 4 4" xfId="1341"/>
    <cellStyle name="着色 4 4 2" xfId="1342"/>
    <cellStyle name="着色 4 4 2 2" xfId="1343"/>
    <cellStyle name="着色 4 5" xfId="1344"/>
    <cellStyle name="着色 4 5 2" xfId="1345"/>
    <cellStyle name="着色 4 5 2 2" xfId="1346"/>
    <cellStyle name="着色 4 6" xfId="1347"/>
    <cellStyle name="着色 4 6 2" xfId="1348"/>
    <cellStyle name="着色 4 6 2 2" xfId="1349"/>
    <cellStyle name="着色 4 7" xfId="1350"/>
    <cellStyle name="着色 4 7 2" xfId="1351"/>
    <cellStyle name="着色 5" xfId="1352"/>
    <cellStyle name="着色 5 2" xfId="1353"/>
    <cellStyle name="着色 5 2 2" xfId="1354"/>
    <cellStyle name="着色 5 2 2 2" xfId="1355"/>
    <cellStyle name="着色 5 3" xfId="1356"/>
    <cellStyle name="着色 5 3 2" xfId="1357"/>
    <cellStyle name="着色 5 3 2 2" xfId="1358"/>
    <cellStyle name="着色 5 4" xfId="1359"/>
    <cellStyle name="着色 5 4 2" xfId="1360"/>
    <cellStyle name="着色 5 4 2 2" xfId="1361"/>
    <cellStyle name="着色 5 5" xfId="1362"/>
    <cellStyle name="着色 5 5 2" xfId="1363"/>
    <cellStyle name="着色 5 5 2 2" xfId="1364"/>
    <cellStyle name="着色 5 6" xfId="1365"/>
    <cellStyle name="着色 5 6 2" xfId="1366"/>
    <cellStyle name="着色 5 6 2 2" xfId="1367"/>
    <cellStyle name="着色 5 7" xfId="1368"/>
    <cellStyle name="着色 5 7 2" xfId="1369"/>
    <cellStyle name="着色 6" xfId="1370"/>
    <cellStyle name="着色 6 2" xfId="1371"/>
    <cellStyle name="着色 6 2 2" xfId="1372"/>
    <cellStyle name="着色 6 2 2 2" xfId="1373"/>
    <cellStyle name="着色 6 3" xfId="1374"/>
    <cellStyle name="着色 6 3 2" xfId="1375"/>
    <cellStyle name="着色 6 3 2 2" xfId="1376"/>
    <cellStyle name="着色 6 4" xfId="1377"/>
    <cellStyle name="着色 6 4 2" xfId="1378"/>
    <cellStyle name="着色 6 4 2 2" xfId="1379"/>
    <cellStyle name="着色 6 5" xfId="1380"/>
    <cellStyle name="着色 6 5 2" xfId="1381"/>
    <cellStyle name="着色 6 5 2 2" xfId="1382"/>
    <cellStyle name="着色 6 6" xfId="1383"/>
    <cellStyle name="着色 6 6 2" xfId="1384"/>
    <cellStyle name="着色 6 6 2 2" xfId="1385"/>
    <cellStyle name="着色 6 7" xfId="1386"/>
    <cellStyle name="着色 6 7 2" xfId="1387"/>
    <cellStyle name="㼿㼿" xfId="1388"/>
    <cellStyle name="㼿㼿 2" xfId="1389"/>
    <cellStyle name="㼿㼿 2 2" xfId="13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zoomScale="85" zoomScaleNormal="85" workbookViewId="0">
      <pane ySplit="5" topLeftCell="A6" activePane="bottomLeft" state="frozen"/>
      <selection pane="bottomLeft"/>
    </sheetView>
  </sheetViews>
  <sheetFormatPr defaultColWidth="8.75" defaultRowHeight="14.25"/>
  <cols>
    <col min="1" max="1" width="7.25" style="2" customWidth="1"/>
    <col min="2" max="2" width="11.375" style="2" customWidth="1"/>
    <col min="3" max="3" width="7.25" style="2" customWidth="1"/>
    <col min="4" max="4" width="7" style="1" customWidth="1"/>
    <col min="5" max="6" width="7.25" style="2" customWidth="1"/>
    <col min="7" max="7" width="7.125" style="2" customWidth="1"/>
    <col min="8" max="11" width="7.75" style="2" customWidth="1"/>
    <col min="12" max="12" width="5.875" style="2" customWidth="1"/>
    <col min="13" max="16384" width="8.75" style="2"/>
  </cols>
  <sheetData>
    <row r="1" spans="1:12" ht="24" customHeight="1">
      <c r="A1" s="2" t="s">
        <v>154</v>
      </c>
    </row>
    <row r="2" spans="1:12" ht="55.5" customHeight="1">
      <c r="A2" s="15" t="s">
        <v>163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9"/>
      <c r="B3" s="9"/>
      <c r="C3" s="9"/>
      <c r="D3" s="9"/>
      <c r="E3" s="9"/>
      <c r="F3" s="9"/>
      <c r="G3" s="9"/>
      <c r="H3" s="9"/>
      <c r="I3" s="10"/>
      <c r="J3" s="13" t="s">
        <v>162</v>
      </c>
      <c r="K3" s="14"/>
      <c r="L3" s="14"/>
    </row>
    <row r="4" spans="1:12" ht="24.75" customHeight="1">
      <c r="A4" s="17" t="s">
        <v>0</v>
      </c>
      <c r="B4" s="17" t="s">
        <v>1</v>
      </c>
      <c r="C4" s="17" t="s">
        <v>2</v>
      </c>
      <c r="D4" s="17" t="s">
        <v>3</v>
      </c>
      <c r="E4" s="19" t="s">
        <v>149</v>
      </c>
      <c r="F4" s="11" t="s">
        <v>155</v>
      </c>
      <c r="G4" s="11" t="s">
        <v>156</v>
      </c>
      <c r="H4" s="11" t="s">
        <v>150</v>
      </c>
      <c r="I4" s="11" t="s">
        <v>151</v>
      </c>
      <c r="J4" s="11" t="s">
        <v>152</v>
      </c>
      <c r="K4" s="21" t="s">
        <v>153</v>
      </c>
      <c r="L4" s="17" t="s">
        <v>4</v>
      </c>
    </row>
    <row r="5" spans="1:12" ht="42" customHeight="1">
      <c r="A5" s="18"/>
      <c r="B5" s="18"/>
      <c r="C5" s="18"/>
      <c r="D5" s="18"/>
      <c r="E5" s="20"/>
      <c r="F5" s="12"/>
      <c r="G5" s="12"/>
      <c r="H5" s="12"/>
      <c r="I5" s="12"/>
      <c r="J5" s="12"/>
      <c r="K5" s="18"/>
      <c r="L5" s="18"/>
    </row>
    <row r="6" spans="1:12" s="3" customFormat="1" ht="27">
      <c r="A6" s="6" t="s">
        <v>157</v>
      </c>
      <c r="B6" s="5"/>
      <c r="C6" s="5">
        <f t="shared" ref="C6:L6" si="0">C7+C173</f>
        <v>1100</v>
      </c>
      <c r="D6" s="5">
        <f t="shared" si="0"/>
        <v>300</v>
      </c>
      <c r="E6" s="5">
        <f t="shared" si="0"/>
        <v>220</v>
      </c>
      <c r="F6" s="5">
        <f t="shared" si="0"/>
        <v>360</v>
      </c>
      <c r="G6" s="5">
        <f t="shared" si="0"/>
        <v>450</v>
      </c>
      <c r="H6" s="5">
        <f t="shared" si="0"/>
        <v>280</v>
      </c>
      <c r="I6" s="5">
        <f t="shared" si="0"/>
        <v>80</v>
      </c>
      <c r="J6" s="5">
        <f t="shared" si="0"/>
        <v>60</v>
      </c>
      <c r="K6" s="5">
        <f t="shared" si="0"/>
        <v>200</v>
      </c>
      <c r="L6" s="5">
        <f t="shared" si="0"/>
        <v>3050</v>
      </c>
    </row>
    <row r="7" spans="1:12" s="3" customFormat="1" ht="29.45" customHeight="1">
      <c r="A7" s="6" t="s">
        <v>158</v>
      </c>
      <c r="B7" s="6"/>
      <c r="C7" s="6">
        <f t="shared" ref="C7:L7" si="1">C8+C16+C26+C35+C47+C60+C73+C89+C96+C107+C122+C137+C146+C163</f>
        <v>1097</v>
      </c>
      <c r="D7" s="7">
        <f t="shared" si="1"/>
        <v>300</v>
      </c>
      <c r="E7" s="6">
        <f t="shared" si="1"/>
        <v>220</v>
      </c>
      <c r="F7" s="6">
        <f t="shared" si="1"/>
        <v>360</v>
      </c>
      <c r="G7" s="6">
        <f t="shared" si="1"/>
        <v>450</v>
      </c>
      <c r="H7" s="6">
        <f t="shared" si="1"/>
        <v>280</v>
      </c>
      <c r="I7" s="6">
        <f t="shared" si="1"/>
        <v>80</v>
      </c>
      <c r="J7" s="6">
        <f t="shared" si="1"/>
        <v>60</v>
      </c>
      <c r="K7" s="6">
        <f t="shared" si="1"/>
        <v>200</v>
      </c>
      <c r="L7" s="6">
        <f t="shared" si="1"/>
        <v>3047</v>
      </c>
    </row>
    <row r="8" spans="1:12" s="3" customFormat="1" ht="27">
      <c r="A8" s="6" t="s">
        <v>5</v>
      </c>
      <c r="B8" s="6" t="s">
        <v>6</v>
      </c>
      <c r="C8" s="6">
        <f t="shared" ref="C8:L8" si="2">C9+C13</f>
        <v>40</v>
      </c>
      <c r="D8" s="7">
        <f t="shared" si="2"/>
        <v>19</v>
      </c>
      <c r="E8" s="6">
        <f t="shared" si="2"/>
        <v>12</v>
      </c>
      <c r="F8" s="6">
        <f t="shared" si="2"/>
        <v>20</v>
      </c>
      <c r="G8" s="6">
        <f t="shared" si="2"/>
        <v>20</v>
      </c>
      <c r="H8" s="6">
        <f t="shared" si="2"/>
        <v>10</v>
      </c>
      <c r="I8" s="6">
        <f t="shared" si="2"/>
        <v>10</v>
      </c>
      <c r="J8" s="6">
        <f t="shared" si="2"/>
        <v>10</v>
      </c>
      <c r="K8" s="6">
        <f t="shared" si="2"/>
        <v>20</v>
      </c>
      <c r="L8" s="6">
        <f t="shared" si="2"/>
        <v>161</v>
      </c>
    </row>
    <row r="9" spans="1:12" s="3" customFormat="1" ht="40.5">
      <c r="A9" s="6" t="s">
        <v>7</v>
      </c>
      <c r="B9" s="6" t="s">
        <v>8</v>
      </c>
      <c r="C9" s="6">
        <f>C10+C11+C12</f>
        <v>16</v>
      </c>
      <c r="D9" s="6">
        <f t="shared" ref="D9:L9" si="3">D10+D11+D12</f>
        <v>10</v>
      </c>
      <c r="E9" s="6">
        <f t="shared" si="3"/>
        <v>12</v>
      </c>
      <c r="F9" s="6">
        <f t="shared" si="3"/>
        <v>10</v>
      </c>
      <c r="G9" s="6">
        <f t="shared" si="3"/>
        <v>10</v>
      </c>
      <c r="H9" s="6">
        <f t="shared" si="3"/>
        <v>0</v>
      </c>
      <c r="I9" s="6">
        <f t="shared" si="3"/>
        <v>0</v>
      </c>
      <c r="J9" s="6">
        <f t="shared" si="3"/>
        <v>10</v>
      </c>
      <c r="K9" s="6">
        <f t="shared" si="3"/>
        <v>10</v>
      </c>
      <c r="L9" s="6">
        <f t="shared" si="3"/>
        <v>78</v>
      </c>
    </row>
    <row r="10" spans="1:12">
      <c r="A10" s="4"/>
      <c r="B10" s="4" t="s">
        <v>9</v>
      </c>
      <c r="C10" s="4">
        <v>5</v>
      </c>
      <c r="D10" s="8">
        <v>10</v>
      </c>
      <c r="E10" s="4">
        <v>12</v>
      </c>
      <c r="F10" s="4"/>
      <c r="G10" s="4"/>
      <c r="H10" s="4"/>
      <c r="I10" s="4"/>
      <c r="J10" s="4"/>
      <c r="K10" s="4">
        <v>10</v>
      </c>
      <c r="L10" s="4">
        <f>SUM(C10:K10)</f>
        <v>37</v>
      </c>
    </row>
    <row r="11" spans="1:12">
      <c r="A11" s="4"/>
      <c r="B11" s="4" t="s">
        <v>10</v>
      </c>
      <c r="C11" s="4">
        <v>5</v>
      </c>
      <c r="D11" s="8"/>
      <c r="E11" s="4"/>
      <c r="F11" s="4">
        <v>10</v>
      </c>
      <c r="G11" s="4"/>
      <c r="H11" s="4"/>
      <c r="I11" s="4"/>
      <c r="J11" s="4">
        <v>10</v>
      </c>
      <c r="K11" s="4"/>
      <c r="L11" s="4">
        <f t="shared" ref="L11:L65" si="4">SUM(C11:K11)</f>
        <v>25</v>
      </c>
    </row>
    <row r="12" spans="1:12">
      <c r="A12" s="4"/>
      <c r="B12" s="4" t="s">
        <v>11</v>
      </c>
      <c r="C12" s="4">
        <v>6</v>
      </c>
      <c r="D12" s="8"/>
      <c r="E12" s="4"/>
      <c r="F12" s="4"/>
      <c r="G12" s="4">
        <v>10</v>
      </c>
      <c r="H12" s="4"/>
      <c r="I12" s="4"/>
      <c r="J12" s="4"/>
      <c r="K12" s="4"/>
      <c r="L12" s="4">
        <f t="shared" si="4"/>
        <v>16</v>
      </c>
    </row>
    <row r="13" spans="1:12" s="3" customFormat="1" ht="27">
      <c r="A13" s="6"/>
      <c r="B13" s="6" t="s">
        <v>12</v>
      </c>
      <c r="C13" s="6">
        <f>C14+C15</f>
        <v>24</v>
      </c>
      <c r="D13" s="7">
        <f t="shared" ref="D13:K13" si="5">D14+D15</f>
        <v>9</v>
      </c>
      <c r="E13" s="6">
        <f t="shared" si="5"/>
        <v>0</v>
      </c>
      <c r="F13" s="6">
        <f t="shared" si="5"/>
        <v>10</v>
      </c>
      <c r="G13" s="6">
        <f t="shared" si="5"/>
        <v>10</v>
      </c>
      <c r="H13" s="6">
        <f t="shared" si="5"/>
        <v>10</v>
      </c>
      <c r="I13" s="6">
        <f t="shared" si="5"/>
        <v>10</v>
      </c>
      <c r="J13" s="6">
        <f t="shared" si="5"/>
        <v>0</v>
      </c>
      <c r="K13" s="6">
        <f t="shared" si="5"/>
        <v>10</v>
      </c>
      <c r="L13" s="6">
        <f t="shared" si="4"/>
        <v>83</v>
      </c>
    </row>
    <row r="14" spans="1:12">
      <c r="A14" s="4"/>
      <c r="B14" s="4" t="s">
        <v>13</v>
      </c>
      <c r="C14" s="4">
        <v>12</v>
      </c>
      <c r="D14" s="8">
        <v>5</v>
      </c>
      <c r="E14" s="4"/>
      <c r="F14" s="4"/>
      <c r="G14" s="4">
        <v>10</v>
      </c>
      <c r="H14" s="4"/>
      <c r="I14" s="4"/>
      <c r="J14" s="4"/>
      <c r="K14" s="4">
        <v>10</v>
      </c>
      <c r="L14" s="4">
        <f t="shared" si="4"/>
        <v>37</v>
      </c>
    </row>
    <row r="15" spans="1:12">
      <c r="A15" s="4"/>
      <c r="B15" s="4" t="s">
        <v>14</v>
      </c>
      <c r="C15" s="4">
        <v>12</v>
      </c>
      <c r="D15" s="8">
        <v>4</v>
      </c>
      <c r="E15" s="4"/>
      <c r="F15" s="4">
        <v>10</v>
      </c>
      <c r="G15" s="4"/>
      <c r="H15" s="4">
        <v>10</v>
      </c>
      <c r="I15" s="4">
        <v>10</v>
      </c>
      <c r="J15" s="4"/>
      <c r="K15" s="4"/>
      <c r="L15" s="4">
        <f t="shared" si="4"/>
        <v>46</v>
      </c>
    </row>
    <row r="16" spans="1:12" s="3" customFormat="1" ht="27">
      <c r="A16" s="6" t="s">
        <v>15</v>
      </c>
      <c r="B16" s="6" t="s">
        <v>16</v>
      </c>
      <c r="C16" s="6">
        <f>C17+C20</f>
        <v>48</v>
      </c>
      <c r="D16" s="7">
        <f t="shared" ref="D16:K16" si="6">D17+D20</f>
        <v>19</v>
      </c>
      <c r="E16" s="6">
        <f t="shared" si="6"/>
        <v>14</v>
      </c>
      <c r="F16" s="6">
        <f t="shared" si="6"/>
        <v>20</v>
      </c>
      <c r="G16" s="6">
        <f t="shared" si="6"/>
        <v>20</v>
      </c>
      <c r="H16" s="6">
        <f t="shared" si="6"/>
        <v>20</v>
      </c>
      <c r="I16" s="6">
        <f t="shared" si="6"/>
        <v>0</v>
      </c>
      <c r="J16" s="6">
        <f t="shared" si="6"/>
        <v>0</v>
      </c>
      <c r="K16" s="6">
        <f t="shared" si="6"/>
        <v>10</v>
      </c>
      <c r="L16" s="6">
        <f t="shared" si="4"/>
        <v>151</v>
      </c>
    </row>
    <row r="17" spans="1:12" s="3" customFormat="1" ht="40.5">
      <c r="A17" s="6"/>
      <c r="B17" s="6" t="s">
        <v>8</v>
      </c>
      <c r="C17" s="6">
        <f>C18+C19</f>
        <v>8</v>
      </c>
      <c r="D17" s="7">
        <f t="shared" ref="D17:K17" si="7">D18+D19</f>
        <v>9</v>
      </c>
      <c r="E17" s="6">
        <f t="shared" si="7"/>
        <v>14</v>
      </c>
      <c r="F17" s="6">
        <f t="shared" si="7"/>
        <v>0</v>
      </c>
      <c r="G17" s="6">
        <f t="shared" si="7"/>
        <v>0</v>
      </c>
      <c r="H17" s="6">
        <f t="shared" si="7"/>
        <v>0</v>
      </c>
      <c r="I17" s="6">
        <f t="shared" si="7"/>
        <v>0</v>
      </c>
      <c r="J17" s="6">
        <f t="shared" si="7"/>
        <v>0</v>
      </c>
      <c r="K17" s="6">
        <f t="shared" si="7"/>
        <v>10</v>
      </c>
      <c r="L17" s="6">
        <f t="shared" si="4"/>
        <v>41</v>
      </c>
    </row>
    <row r="18" spans="1:12">
      <c r="A18" s="4"/>
      <c r="B18" s="4" t="s">
        <v>9</v>
      </c>
      <c r="C18" s="4">
        <v>8</v>
      </c>
      <c r="D18" s="8">
        <v>9</v>
      </c>
      <c r="E18" s="4">
        <v>14</v>
      </c>
      <c r="F18" s="4"/>
      <c r="G18" s="4"/>
      <c r="H18" s="4"/>
      <c r="I18" s="4"/>
      <c r="J18" s="4"/>
      <c r="K18" s="4"/>
      <c r="L18" s="4">
        <f t="shared" si="4"/>
        <v>31</v>
      </c>
    </row>
    <row r="19" spans="1:12">
      <c r="A19" s="4"/>
      <c r="B19" s="4" t="s">
        <v>17</v>
      </c>
      <c r="C19" s="4"/>
      <c r="D19" s="8"/>
      <c r="E19" s="4"/>
      <c r="F19" s="4"/>
      <c r="G19" s="4"/>
      <c r="H19" s="4"/>
      <c r="I19" s="4"/>
      <c r="J19" s="4"/>
      <c r="K19" s="4">
        <v>10</v>
      </c>
      <c r="L19" s="4">
        <f t="shared" si="4"/>
        <v>10</v>
      </c>
    </row>
    <row r="20" spans="1:12" s="3" customFormat="1" ht="27">
      <c r="A20" s="6"/>
      <c r="B20" s="6" t="s">
        <v>12</v>
      </c>
      <c r="C20" s="6">
        <f>SUM(C21:C25)</f>
        <v>40</v>
      </c>
      <c r="D20" s="7">
        <f t="shared" ref="D20:K20" si="8">SUM(D21:D25)</f>
        <v>10</v>
      </c>
      <c r="E20" s="6">
        <f t="shared" si="8"/>
        <v>0</v>
      </c>
      <c r="F20" s="6">
        <f t="shared" si="8"/>
        <v>20</v>
      </c>
      <c r="G20" s="6">
        <f t="shared" si="8"/>
        <v>20</v>
      </c>
      <c r="H20" s="6">
        <f t="shared" si="8"/>
        <v>20</v>
      </c>
      <c r="I20" s="6">
        <f t="shared" si="8"/>
        <v>0</v>
      </c>
      <c r="J20" s="6">
        <f t="shared" si="8"/>
        <v>0</v>
      </c>
      <c r="K20" s="6">
        <f t="shared" si="8"/>
        <v>0</v>
      </c>
      <c r="L20" s="6">
        <f t="shared" si="4"/>
        <v>110</v>
      </c>
    </row>
    <row r="21" spans="1:12">
      <c r="A21" s="4"/>
      <c r="B21" s="4" t="s">
        <v>18</v>
      </c>
      <c r="C21" s="4">
        <v>4</v>
      </c>
      <c r="D21" s="8"/>
      <c r="E21" s="4"/>
      <c r="F21" s="4"/>
      <c r="G21" s="4"/>
      <c r="H21" s="4">
        <v>10</v>
      </c>
      <c r="I21" s="4"/>
      <c r="J21" s="4"/>
      <c r="K21" s="4"/>
      <c r="L21" s="4">
        <f t="shared" si="4"/>
        <v>14</v>
      </c>
    </row>
    <row r="22" spans="1:12">
      <c r="A22" s="4"/>
      <c r="B22" s="4" t="s">
        <v>19</v>
      </c>
      <c r="C22" s="4">
        <v>10</v>
      </c>
      <c r="D22" s="8">
        <v>3</v>
      </c>
      <c r="E22" s="4"/>
      <c r="F22" s="4"/>
      <c r="G22" s="4">
        <v>10</v>
      </c>
      <c r="H22" s="4"/>
      <c r="I22" s="4"/>
      <c r="J22" s="4"/>
      <c r="K22" s="4"/>
      <c r="L22" s="4">
        <f t="shared" si="4"/>
        <v>23</v>
      </c>
    </row>
    <row r="23" spans="1:12">
      <c r="A23" s="4"/>
      <c r="B23" s="4" t="s">
        <v>20</v>
      </c>
      <c r="C23" s="4">
        <v>15</v>
      </c>
      <c r="D23" s="8">
        <v>4</v>
      </c>
      <c r="E23" s="4"/>
      <c r="F23" s="4"/>
      <c r="G23" s="4">
        <v>10</v>
      </c>
      <c r="H23" s="4"/>
      <c r="I23" s="4"/>
      <c r="J23" s="4"/>
      <c r="K23" s="4"/>
      <c r="L23" s="4">
        <f t="shared" si="4"/>
        <v>29</v>
      </c>
    </row>
    <row r="24" spans="1:12">
      <c r="A24" s="4"/>
      <c r="B24" s="4" t="s">
        <v>21</v>
      </c>
      <c r="C24" s="4">
        <v>7</v>
      </c>
      <c r="D24" s="8"/>
      <c r="E24" s="4"/>
      <c r="F24" s="4">
        <v>10</v>
      </c>
      <c r="G24" s="4"/>
      <c r="H24" s="4">
        <v>10</v>
      </c>
      <c r="I24" s="4"/>
      <c r="J24" s="4"/>
      <c r="K24" s="4"/>
      <c r="L24" s="4">
        <f t="shared" si="4"/>
        <v>27</v>
      </c>
    </row>
    <row r="25" spans="1:12">
      <c r="A25" s="4"/>
      <c r="B25" s="4" t="s">
        <v>22</v>
      </c>
      <c r="C25" s="4">
        <v>4</v>
      </c>
      <c r="D25" s="8">
        <v>3</v>
      </c>
      <c r="E25" s="4"/>
      <c r="F25" s="4">
        <v>10</v>
      </c>
      <c r="G25" s="4"/>
      <c r="H25" s="4"/>
      <c r="I25" s="4"/>
      <c r="J25" s="4"/>
      <c r="K25" s="4"/>
      <c r="L25" s="4">
        <f t="shared" si="4"/>
        <v>17</v>
      </c>
    </row>
    <row r="26" spans="1:12" s="3" customFormat="1" ht="27">
      <c r="A26" s="6" t="s">
        <v>23</v>
      </c>
      <c r="B26" s="6" t="s">
        <v>24</v>
      </c>
      <c r="C26" s="6">
        <f t="shared" ref="C26:K26" si="9">C27+C31</f>
        <v>110</v>
      </c>
      <c r="D26" s="7">
        <f t="shared" si="9"/>
        <v>23</v>
      </c>
      <c r="E26" s="6">
        <f t="shared" si="9"/>
        <v>20</v>
      </c>
      <c r="F26" s="6">
        <f t="shared" si="9"/>
        <v>0</v>
      </c>
      <c r="G26" s="6">
        <f t="shared" si="9"/>
        <v>30</v>
      </c>
      <c r="H26" s="6">
        <f t="shared" si="9"/>
        <v>10</v>
      </c>
      <c r="I26" s="6">
        <f t="shared" si="9"/>
        <v>10</v>
      </c>
      <c r="J26" s="6">
        <f t="shared" si="9"/>
        <v>15</v>
      </c>
      <c r="K26" s="6">
        <f t="shared" si="9"/>
        <v>20</v>
      </c>
      <c r="L26" s="6">
        <f t="shared" si="4"/>
        <v>238</v>
      </c>
    </row>
    <row r="27" spans="1:12" s="3" customFormat="1" ht="40.5">
      <c r="A27" s="6"/>
      <c r="B27" s="6" t="s">
        <v>8</v>
      </c>
      <c r="C27" s="6">
        <f>C28+C29+C30</f>
        <v>71</v>
      </c>
      <c r="D27" s="6">
        <f t="shared" ref="D27:L27" si="10">D28+D29+D30</f>
        <v>10</v>
      </c>
      <c r="E27" s="6">
        <f t="shared" si="10"/>
        <v>20</v>
      </c>
      <c r="F27" s="6">
        <f t="shared" si="10"/>
        <v>0</v>
      </c>
      <c r="G27" s="6">
        <f t="shared" si="10"/>
        <v>10</v>
      </c>
      <c r="H27" s="6">
        <f t="shared" si="10"/>
        <v>0</v>
      </c>
      <c r="I27" s="6">
        <f t="shared" si="10"/>
        <v>10</v>
      </c>
      <c r="J27" s="6">
        <f t="shared" si="10"/>
        <v>0</v>
      </c>
      <c r="K27" s="6">
        <f t="shared" si="10"/>
        <v>10</v>
      </c>
      <c r="L27" s="6">
        <f t="shared" si="10"/>
        <v>131</v>
      </c>
    </row>
    <row r="28" spans="1:12">
      <c r="A28" s="4"/>
      <c r="B28" s="4" t="s">
        <v>9</v>
      </c>
      <c r="C28" s="4">
        <v>6</v>
      </c>
      <c r="D28" s="8">
        <v>10</v>
      </c>
      <c r="E28" s="4">
        <v>10</v>
      </c>
      <c r="F28" s="4"/>
      <c r="G28" s="4"/>
      <c r="H28" s="4"/>
      <c r="I28" s="4">
        <v>10</v>
      </c>
      <c r="J28" s="4"/>
      <c r="K28" s="4">
        <v>10</v>
      </c>
      <c r="L28" s="4">
        <f t="shared" si="4"/>
        <v>46</v>
      </c>
    </row>
    <row r="29" spans="1:12">
      <c r="A29" s="4"/>
      <c r="B29" s="4" t="s">
        <v>25</v>
      </c>
      <c r="C29" s="4">
        <v>5</v>
      </c>
      <c r="D29" s="8"/>
      <c r="E29" s="4">
        <v>10</v>
      </c>
      <c r="F29" s="4"/>
      <c r="G29" s="4">
        <v>10</v>
      </c>
      <c r="H29" s="4"/>
      <c r="I29" s="4"/>
      <c r="J29" s="4"/>
      <c r="K29" s="4"/>
      <c r="L29" s="4">
        <f t="shared" si="4"/>
        <v>25</v>
      </c>
    </row>
    <row r="30" spans="1:12">
      <c r="A30" s="4"/>
      <c r="B30" s="4" t="s">
        <v>26</v>
      </c>
      <c r="C30" s="4">
        <v>60</v>
      </c>
      <c r="D30" s="8"/>
      <c r="E30" s="4"/>
      <c r="F30" s="4"/>
      <c r="G30" s="4"/>
      <c r="H30" s="4"/>
      <c r="I30" s="4"/>
      <c r="J30" s="4"/>
      <c r="K30" s="4"/>
      <c r="L30" s="4">
        <f t="shared" si="4"/>
        <v>60</v>
      </c>
    </row>
    <row r="31" spans="1:12" s="3" customFormat="1" ht="27">
      <c r="A31" s="6"/>
      <c r="B31" s="6" t="s">
        <v>12</v>
      </c>
      <c r="C31" s="6">
        <f>SUM(C32:C34)</f>
        <v>39</v>
      </c>
      <c r="D31" s="7">
        <f t="shared" ref="D31:K31" si="11">SUM(D32:D34)</f>
        <v>13</v>
      </c>
      <c r="E31" s="6">
        <f t="shared" si="11"/>
        <v>0</v>
      </c>
      <c r="F31" s="6">
        <f t="shared" si="11"/>
        <v>0</v>
      </c>
      <c r="G31" s="6">
        <f t="shared" si="11"/>
        <v>20</v>
      </c>
      <c r="H31" s="6">
        <f t="shared" si="11"/>
        <v>10</v>
      </c>
      <c r="I31" s="6">
        <f t="shared" si="11"/>
        <v>0</v>
      </c>
      <c r="J31" s="6">
        <f t="shared" si="11"/>
        <v>15</v>
      </c>
      <c r="K31" s="6">
        <f t="shared" si="11"/>
        <v>10</v>
      </c>
      <c r="L31" s="6">
        <f t="shared" si="4"/>
        <v>107</v>
      </c>
    </row>
    <row r="32" spans="1:12">
      <c r="A32" s="4"/>
      <c r="B32" s="4" t="s">
        <v>27</v>
      </c>
      <c r="C32" s="4">
        <v>10</v>
      </c>
      <c r="D32" s="8"/>
      <c r="E32" s="4"/>
      <c r="F32" s="4"/>
      <c r="G32" s="4"/>
      <c r="H32" s="4"/>
      <c r="I32" s="4"/>
      <c r="J32" s="4">
        <v>15</v>
      </c>
      <c r="K32" s="4">
        <v>10</v>
      </c>
      <c r="L32" s="4">
        <f t="shared" si="4"/>
        <v>35</v>
      </c>
    </row>
    <row r="33" spans="1:12">
      <c r="A33" s="4"/>
      <c r="B33" s="4" t="s">
        <v>28</v>
      </c>
      <c r="C33" s="4">
        <v>23</v>
      </c>
      <c r="D33" s="8">
        <v>10</v>
      </c>
      <c r="E33" s="4"/>
      <c r="F33" s="4"/>
      <c r="G33" s="4">
        <v>10</v>
      </c>
      <c r="H33" s="4">
        <v>10</v>
      </c>
      <c r="I33" s="4"/>
      <c r="J33" s="4"/>
      <c r="K33" s="4"/>
      <c r="L33" s="4">
        <f t="shared" si="4"/>
        <v>53</v>
      </c>
    </row>
    <row r="34" spans="1:12">
      <c r="A34" s="4"/>
      <c r="B34" s="4" t="s">
        <v>29</v>
      </c>
      <c r="C34" s="4">
        <v>6</v>
      </c>
      <c r="D34" s="8">
        <v>3</v>
      </c>
      <c r="E34" s="4"/>
      <c r="F34" s="4"/>
      <c r="G34" s="4">
        <v>10</v>
      </c>
      <c r="H34" s="4"/>
      <c r="I34" s="4"/>
      <c r="J34" s="4"/>
      <c r="K34" s="4"/>
      <c r="L34" s="4">
        <f t="shared" si="4"/>
        <v>19</v>
      </c>
    </row>
    <row r="35" spans="1:12" s="3" customFormat="1" ht="27">
      <c r="A35" s="6" t="s">
        <v>30</v>
      </c>
      <c r="B35" s="6" t="s">
        <v>31</v>
      </c>
      <c r="C35" s="6">
        <f t="shared" ref="C35:L35" si="12">C36+C39</f>
        <v>81</v>
      </c>
      <c r="D35" s="7">
        <f t="shared" si="12"/>
        <v>23</v>
      </c>
      <c r="E35" s="6">
        <f t="shared" si="12"/>
        <v>15</v>
      </c>
      <c r="F35" s="6">
        <f t="shared" si="12"/>
        <v>40</v>
      </c>
      <c r="G35" s="6">
        <f t="shared" si="12"/>
        <v>30</v>
      </c>
      <c r="H35" s="6">
        <f t="shared" si="12"/>
        <v>30</v>
      </c>
      <c r="I35" s="6">
        <f t="shared" si="12"/>
        <v>10</v>
      </c>
      <c r="J35" s="6">
        <f t="shared" si="12"/>
        <v>0</v>
      </c>
      <c r="K35" s="6">
        <f t="shared" si="12"/>
        <v>10</v>
      </c>
      <c r="L35" s="6">
        <f t="shared" si="12"/>
        <v>239</v>
      </c>
    </row>
    <row r="36" spans="1:12" s="3" customFormat="1" ht="40.5">
      <c r="A36" s="6"/>
      <c r="B36" s="6" t="s">
        <v>8</v>
      </c>
      <c r="C36" s="6">
        <f t="shared" ref="C36:K36" si="13">SUM(C37:C38)</f>
        <v>13</v>
      </c>
      <c r="D36" s="7">
        <f t="shared" si="13"/>
        <v>10</v>
      </c>
      <c r="E36" s="6">
        <f t="shared" si="13"/>
        <v>15</v>
      </c>
      <c r="F36" s="6">
        <f t="shared" si="13"/>
        <v>0</v>
      </c>
      <c r="G36" s="6">
        <f t="shared" si="13"/>
        <v>0</v>
      </c>
      <c r="H36" s="6">
        <f t="shared" si="13"/>
        <v>10</v>
      </c>
      <c r="I36" s="6">
        <f t="shared" si="13"/>
        <v>0</v>
      </c>
      <c r="J36" s="6">
        <f t="shared" si="13"/>
        <v>0</v>
      </c>
      <c r="K36" s="6">
        <f t="shared" si="13"/>
        <v>0</v>
      </c>
      <c r="L36" s="6">
        <f t="shared" si="4"/>
        <v>48</v>
      </c>
    </row>
    <row r="37" spans="1:12">
      <c r="A37" s="4"/>
      <c r="B37" s="4" t="s">
        <v>9</v>
      </c>
      <c r="C37" s="4">
        <v>10</v>
      </c>
      <c r="D37" s="8">
        <v>10</v>
      </c>
      <c r="E37" s="4">
        <v>15</v>
      </c>
      <c r="F37" s="4"/>
      <c r="G37" s="4"/>
      <c r="H37" s="4"/>
      <c r="I37" s="4"/>
      <c r="J37" s="4"/>
      <c r="K37" s="4"/>
      <c r="L37" s="4">
        <f t="shared" si="4"/>
        <v>35</v>
      </c>
    </row>
    <row r="38" spans="1:12">
      <c r="A38" s="4"/>
      <c r="B38" s="4" t="s">
        <v>32</v>
      </c>
      <c r="C38" s="4">
        <v>3</v>
      </c>
      <c r="D38" s="8"/>
      <c r="E38" s="4"/>
      <c r="F38" s="4"/>
      <c r="G38" s="4"/>
      <c r="H38" s="4">
        <v>10</v>
      </c>
      <c r="I38" s="4"/>
      <c r="J38" s="4"/>
      <c r="K38" s="4"/>
      <c r="L38" s="4">
        <f t="shared" si="4"/>
        <v>13</v>
      </c>
    </row>
    <row r="39" spans="1:12" s="3" customFormat="1" ht="27">
      <c r="A39" s="6"/>
      <c r="B39" s="6" t="s">
        <v>12</v>
      </c>
      <c r="C39" s="6">
        <f>SUM(C40:C46)</f>
        <v>68</v>
      </c>
      <c r="D39" s="7">
        <f t="shared" ref="D39:K39" si="14">SUM(D40:D46)</f>
        <v>13</v>
      </c>
      <c r="E39" s="6">
        <f t="shared" si="14"/>
        <v>0</v>
      </c>
      <c r="F39" s="6">
        <f t="shared" si="14"/>
        <v>40</v>
      </c>
      <c r="G39" s="6">
        <f t="shared" si="14"/>
        <v>30</v>
      </c>
      <c r="H39" s="6">
        <f t="shared" si="14"/>
        <v>20</v>
      </c>
      <c r="I39" s="6">
        <f t="shared" si="14"/>
        <v>10</v>
      </c>
      <c r="J39" s="6">
        <f t="shared" si="14"/>
        <v>0</v>
      </c>
      <c r="K39" s="6">
        <f t="shared" si="14"/>
        <v>10</v>
      </c>
      <c r="L39" s="6">
        <f t="shared" si="4"/>
        <v>191</v>
      </c>
    </row>
    <row r="40" spans="1:12">
      <c r="A40" s="4"/>
      <c r="B40" s="4" t="s">
        <v>33</v>
      </c>
      <c r="C40" s="4">
        <v>6</v>
      </c>
      <c r="D40" s="8"/>
      <c r="E40" s="4"/>
      <c r="F40" s="4">
        <v>10</v>
      </c>
      <c r="G40" s="4"/>
      <c r="H40" s="4"/>
      <c r="I40" s="4">
        <v>10</v>
      </c>
      <c r="J40" s="4"/>
      <c r="K40" s="4"/>
      <c r="L40" s="4">
        <f t="shared" si="4"/>
        <v>26</v>
      </c>
    </row>
    <row r="41" spans="1:12">
      <c r="A41" s="4"/>
      <c r="B41" s="4" t="s">
        <v>34</v>
      </c>
      <c r="C41" s="4">
        <v>10</v>
      </c>
      <c r="D41" s="8">
        <v>5</v>
      </c>
      <c r="E41" s="4"/>
      <c r="F41" s="4"/>
      <c r="G41" s="4">
        <v>10</v>
      </c>
      <c r="H41" s="4"/>
      <c r="I41" s="4"/>
      <c r="J41" s="4"/>
      <c r="K41" s="4">
        <v>10</v>
      </c>
      <c r="L41" s="4">
        <f t="shared" si="4"/>
        <v>35</v>
      </c>
    </row>
    <row r="42" spans="1:12">
      <c r="A42" s="4"/>
      <c r="B42" s="4" t="s">
        <v>35</v>
      </c>
      <c r="C42" s="4">
        <v>5</v>
      </c>
      <c r="D42" s="8">
        <v>3</v>
      </c>
      <c r="E42" s="4"/>
      <c r="F42" s="4">
        <v>10</v>
      </c>
      <c r="G42" s="4"/>
      <c r="H42" s="4"/>
      <c r="I42" s="4"/>
      <c r="J42" s="4"/>
      <c r="K42" s="4"/>
      <c r="L42" s="4">
        <f t="shared" si="4"/>
        <v>18</v>
      </c>
    </row>
    <row r="43" spans="1:12">
      <c r="A43" s="4"/>
      <c r="B43" s="4" t="s">
        <v>36</v>
      </c>
      <c r="C43" s="4">
        <v>14</v>
      </c>
      <c r="D43" s="8">
        <v>5</v>
      </c>
      <c r="E43" s="4"/>
      <c r="F43" s="4">
        <v>10</v>
      </c>
      <c r="G43" s="4"/>
      <c r="H43" s="4"/>
      <c r="I43" s="4"/>
      <c r="J43" s="4"/>
      <c r="K43" s="4"/>
      <c r="L43" s="4">
        <f t="shared" si="4"/>
        <v>29</v>
      </c>
    </row>
    <row r="44" spans="1:12">
      <c r="A44" s="4"/>
      <c r="B44" s="4" t="s">
        <v>37</v>
      </c>
      <c r="C44" s="4">
        <v>7</v>
      </c>
      <c r="D44" s="8"/>
      <c r="E44" s="4"/>
      <c r="F44" s="4"/>
      <c r="G44" s="4">
        <v>10</v>
      </c>
      <c r="H44" s="4">
        <v>10</v>
      </c>
      <c r="I44" s="4"/>
      <c r="J44" s="4"/>
      <c r="K44" s="4"/>
      <c r="L44" s="4">
        <f t="shared" si="4"/>
        <v>27</v>
      </c>
    </row>
    <row r="45" spans="1:12">
      <c r="A45" s="4"/>
      <c r="B45" s="4" t="s">
        <v>38</v>
      </c>
      <c r="C45" s="4">
        <v>22</v>
      </c>
      <c r="D45" s="8"/>
      <c r="E45" s="4"/>
      <c r="F45" s="4">
        <v>10</v>
      </c>
      <c r="G45" s="4"/>
      <c r="H45" s="4"/>
      <c r="I45" s="4"/>
      <c r="J45" s="4"/>
      <c r="K45" s="4"/>
      <c r="L45" s="4">
        <f t="shared" si="4"/>
        <v>32</v>
      </c>
    </row>
    <row r="46" spans="1:12">
      <c r="A46" s="4"/>
      <c r="B46" s="4" t="s">
        <v>39</v>
      </c>
      <c r="C46" s="4">
        <v>4</v>
      </c>
      <c r="D46" s="8"/>
      <c r="E46" s="4"/>
      <c r="F46" s="4"/>
      <c r="G46" s="4">
        <v>10</v>
      </c>
      <c r="H46" s="4">
        <v>10</v>
      </c>
      <c r="I46" s="4"/>
      <c r="J46" s="4"/>
      <c r="K46" s="4"/>
      <c r="L46" s="4">
        <f t="shared" si="4"/>
        <v>24</v>
      </c>
    </row>
    <row r="47" spans="1:12" s="3" customFormat="1" ht="27">
      <c r="A47" s="6" t="s">
        <v>40</v>
      </c>
      <c r="B47" s="6" t="s">
        <v>41</v>
      </c>
      <c r="C47" s="6">
        <f t="shared" ref="C47:L47" si="15">C48+C50</f>
        <v>104</v>
      </c>
      <c r="D47" s="7">
        <f t="shared" si="15"/>
        <v>21</v>
      </c>
      <c r="E47" s="6">
        <f t="shared" si="15"/>
        <v>14</v>
      </c>
      <c r="F47" s="6">
        <f t="shared" si="15"/>
        <v>40</v>
      </c>
      <c r="G47" s="6">
        <f t="shared" si="15"/>
        <v>30</v>
      </c>
      <c r="H47" s="6">
        <f t="shared" si="15"/>
        <v>20</v>
      </c>
      <c r="I47" s="6">
        <f t="shared" si="15"/>
        <v>10</v>
      </c>
      <c r="J47" s="6">
        <f t="shared" si="15"/>
        <v>0</v>
      </c>
      <c r="K47" s="6">
        <f t="shared" si="15"/>
        <v>10</v>
      </c>
      <c r="L47" s="6">
        <f t="shared" si="15"/>
        <v>249</v>
      </c>
    </row>
    <row r="48" spans="1:12" s="3" customFormat="1" ht="40.5">
      <c r="A48" s="6"/>
      <c r="B48" s="6" t="s">
        <v>8</v>
      </c>
      <c r="C48" s="6">
        <f t="shared" ref="C48:K48" si="16">SUM(C49:C49)</f>
        <v>6</v>
      </c>
      <c r="D48" s="7">
        <f t="shared" si="16"/>
        <v>9</v>
      </c>
      <c r="E48" s="6">
        <f t="shared" si="16"/>
        <v>14</v>
      </c>
      <c r="F48" s="6">
        <f t="shared" si="16"/>
        <v>0</v>
      </c>
      <c r="G48" s="6">
        <f t="shared" si="16"/>
        <v>0</v>
      </c>
      <c r="H48" s="6">
        <f t="shared" si="16"/>
        <v>0</v>
      </c>
      <c r="I48" s="6">
        <f t="shared" si="16"/>
        <v>0</v>
      </c>
      <c r="J48" s="6">
        <f t="shared" si="16"/>
        <v>0</v>
      </c>
      <c r="K48" s="6">
        <f t="shared" si="16"/>
        <v>0</v>
      </c>
      <c r="L48" s="6">
        <f t="shared" si="4"/>
        <v>29</v>
      </c>
    </row>
    <row r="49" spans="1:12">
      <c r="A49" s="4"/>
      <c r="B49" s="4" t="s">
        <v>9</v>
      </c>
      <c r="C49" s="4">
        <v>6</v>
      </c>
      <c r="D49" s="8">
        <v>9</v>
      </c>
      <c r="E49" s="4">
        <v>14</v>
      </c>
      <c r="F49" s="4"/>
      <c r="G49" s="4"/>
      <c r="H49" s="4"/>
      <c r="I49" s="4"/>
      <c r="J49" s="4"/>
      <c r="K49" s="4"/>
      <c r="L49" s="4">
        <f t="shared" si="4"/>
        <v>29</v>
      </c>
    </row>
    <row r="50" spans="1:12" s="3" customFormat="1" ht="27">
      <c r="A50" s="6"/>
      <c r="B50" s="6" t="s">
        <v>12</v>
      </c>
      <c r="C50" s="6">
        <f>SUM(C51:C59)</f>
        <v>98</v>
      </c>
      <c r="D50" s="7">
        <f t="shared" ref="D50:K50" si="17">SUM(D51:D59)</f>
        <v>12</v>
      </c>
      <c r="E50" s="6">
        <f t="shared" si="17"/>
        <v>0</v>
      </c>
      <c r="F50" s="6">
        <f t="shared" si="17"/>
        <v>40</v>
      </c>
      <c r="G50" s="6">
        <f t="shared" si="17"/>
        <v>30</v>
      </c>
      <c r="H50" s="6">
        <f t="shared" si="17"/>
        <v>20</v>
      </c>
      <c r="I50" s="6">
        <f t="shared" si="17"/>
        <v>10</v>
      </c>
      <c r="J50" s="6">
        <f t="shared" si="17"/>
        <v>0</v>
      </c>
      <c r="K50" s="6">
        <f t="shared" si="17"/>
        <v>10</v>
      </c>
      <c r="L50" s="6">
        <f t="shared" si="4"/>
        <v>220</v>
      </c>
    </row>
    <row r="51" spans="1:12">
      <c r="A51" s="4"/>
      <c r="B51" s="4" t="s">
        <v>42</v>
      </c>
      <c r="C51" s="4">
        <v>10</v>
      </c>
      <c r="D51" s="8"/>
      <c r="E51" s="4"/>
      <c r="F51" s="4">
        <v>10</v>
      </c>
      <c r="G51" s="4"/>
      <c r="H51" s="4"/>
      <c r="I51" s="4"/>
      <c r="J51" s="4"/>
      <c r="K51" s="4"/>
      <c r="L51" s="4">
        <f t="shared" si="4"/>
        <v>20</v>
      </c>
    </row>
    <row r="52" spans="1:12">
      <c r="A52" s="4"/>
      <c r="B52" s="4" t="s">
        <v>43</v>
      </c>
      <c r="C52" s="4">
        <v>16</v>
      </c>
      <c r="D52" s="8">
        <v>4</v>
      </c>
      <c r="E52" s="4"/>
      <c r="F52" s="4">
        <v>10</v>
      </c>
      <c r="G52" s="4"/>
      <c r="H52" s="4">
        <v>10</v>
      </c>
      <c r="I52" s="4"/>
      <c r="J52" s="4"/>
      <c r="K52" s="4"/>
      <c r="L52" s="4">
        <f t="shared" si="4"/>
        <v>40</v>
      </c>
    </row>
    <row r="53" spans="1:12">
      <c r="A53" s="4"/>
      <c r="B53" s="4" t="s">
        <v>44</v>
      </c>
      <c r="C53" s="4">
        <v>17</v>
      </c>
      <c r="D53" s="8">
        <v>5</v>
      </c>
      <c r="E53" s="4"/>
      <c r="F53" s="4"/>
      <c r="G53" s="4"/>
      <c r="H53" s="4"/>
      <c r="I53" s="4">
        <v>10</v>
      </c>
      <c r="J53" s="4"/>
      <c r="K53" s="4"/>
      <c r="L53" s="4">
        <f t="shared" si="4"/>
        <v>32</v>
      </c>
    </row>
    <row r="54" spans="1:12">
      <c r="A54" s="4"/>
      <c r="B54" s="4" t="s">
        <v>45</v>
      </c>
      <c r="C54" s="4">
        <v>16</v>
      </c>
      <c r="D54" s="8"/>
      <c r="E54" s="4"/>
      <c r="F54" s="4"/>
      <c r="G54" s="4">
        <v>10</v>
      </c>
      <c r="H54" s="4"/>
      <c r="I54" s="4"/>
      <c r="J54" s="4"/>
      <c r="K54" s="4"/>
      <c r="L54" s="4">
        <f t="shared" si="4"/>
        <v>26</v>
      </c>
    </row>
    <row r="55" spans="1:12">
      <c r="A55" s="4"/>
      <c r="B55" s="4" t="s">
        <v>46</v>
      </c>
      <c r="C55" s="4">
        <v>12</v>
      </c>
      <c r="D55" s="8"/>
      <c r="E55" s="4"/>
      <c r="F55" s="4">
        <v>10</v>
      </c>
      <c r="G55" s="4"/>
      <c r="H55" s="4"/>
      <c r="I55" s="4"/>
      <c r="J55" s="4"/>
      <c r="K55" s="4"/>
      <c r="L55" s="4">
        <f t="shared" si="4"/>
        <v>22</v>
      </c>
    </row>
    <row r="56" spans="1:12">
      <c r="A56" s="4"/>
      <c r="B56" s="4" t="s">
        <v>47</v>
      </c>
      <c r="C56" s="4">
        <v>7</v>
      </c>
      <c r="D56" s="8"/>
      <c r="E56" s="4"/>
      <c r="F56" s="4"/>
      <c r="G56" s="4">
        <v>10</v>
      </c>
      <c r="H56" s="4"/>
      <c r="I56" s="4"/>
      <c r="J56" s="4"/>
      <c r="K56" s="4"/>
      <c r="L56" s="4">
        <f t="shared" si="4"/>
        <v>17</v>
      </c>
    </row>
    <row r="57" spans="1:12">
      <c r="A57" s="4"/>
      <c r="B57" s="4" t="s">
        <v>48</v>
      </c>
      <c r="C57" s="4">
        <v>5</v>
      </c>
      <c r="D57" s="8"/>
      <c r="E57" s="4"/>
      <c r="F57" s="4">
        <v>10</v>
      </c>
      <c r="G57" s="4"/>
      <c r="H57" s="4"/>
      <c r="I57" s="4"/>
      <c r="J57" s="4"/>
      <c r="K57" s="4"/>
      <c r="L57" s="4">
        <f t="shared" si="4"/>
        <v>15</v>
      </c>
    </row>
    <row r="58" spans="1:12">
      <c r="A58" s="4"/>
      <c r="B58" s="4" t="s">
        <v>49</v>
      </c>
      <c r="C58" s="4">
        <v>8</v>
      </c>
      <c r="D58" s="8">
        <v>3</v>
      </c>
      <c r="E58" s="4"/>
      <c r="F58" s="4"/>
      <c r="G58" s="4">
        <v>10</v>
      </c>
      <c r="H58" s="4"/>
      <c r="I58" s="4"/>
      <c r="J58" s="4"/>
      <c r="K58" s="4">
        <v>10</v>
      </c>
      <c r="L58" s="4">
        <f t="shared" si="4"/>
        <v>31</v>
      </c>
    </row>
    <row r="59" spans="1:12">
      <c r="A59" s="4"/>
      <c r="B59" s="4" t="s">
        <v>50</v>
      </c>
      <c r="C59" s="4">
        <v>7</v>
      </c>
      <c r="D59" s="8"/>
      <c r="E59" s="4"/>
      <c r="F59" s="4"/>
      <c r="G59" s="4"/>
      <c r="H59" s="4">
        <v>10</v>
      </c>
      <c r="I59" s="4"/>
      <c r="J59" s="4"/>
      <c r="K59" s="4"/>
      <c r="L59" s="4">
        <f t="shared" si="4"/>
        <v>17</v>
      </c>
    </row>
    <row r="60" spans="1:12" s="3" customFormat="1" ht="27">
      <c r="A60" s="6" t="s">
        <v>51</v>
      </c>
      <c r="B60" s="6" t="s">
        <v>52</v>
      </c>
      <c r="C60" s="6">
        <f t="shared" ref="C60:L60" si="18">C61+C66</f>
        <v>89</v>
      </c>
      <c r="D60" s="7">
        <f t="shared" si="18"/>
        <v>34</v>
      </c>
      <c r="E60" s="6">
        <f t="shared" si="18"/>
        <v>16</v>
      </c>
      <c r="F60" s="6">
        <f t="shared" si="18"/>
        <v>30</v>
      </c>
      <c r="G60" s="6">
        <f t="shared" si="18"/>
        <v>30</v>
      </c>
      <c r="H60" s="6">
        <f t="shared" si="18"/>
        <v>30</v>
      </c>
      <c r="I60" s="6">
        <f t="shared" si="18"/>
        <v>0</v>
      </c>
      <c r="J60" s="6">
        <f t="shared" si="18"/>
        <v>0</v>
      </c>
      <c r="K60" s="6">
        <f t="shared" si="18"/>
        <v>20</v>
      </c>
      <c r="L60" s="6">
        <f t="shared" si="18"/>
        <v>249</v>
      </c>
    </row>
    <row r="61" spans="1:12" s="3" customFormat="1" ht="40.5">
      <c r="A61" s="6"/>
      <c r="B61" s="6" t="s">
        <v>8</v>
      </c>
      <c r="C61" s="6">
        <f t="shared" ref="C61:K61" si="19">SUM(C62:C65)</f>
        <v>27</v>
      </c>
      <c r="D61" s="7">
        <f t="shared" si="19"/>
        <v>23</v>
      </c>
      <c r="E61" s="6">
        <f t="shared" si="19"/>
        <v>16</v>
      </c>
      <c r="F61" s="6">
        <f t="shared" si="19"/>
        <v>20</v>
      </c>
      <c r="G61" s="6">
        <f t="shared" si="19"/>
        <v>0</v>
      </c>
      <c r="H61" s="6">
        <f t="shared" si="19"/>
        <v>10</v>
      </c>
      <c r="I61" s="6">
        <f t="shared" si="19"/>
        <v>0</v>
      </c>
      <c r="J61" s="6">
        <f t="shared" si="19"/>
        <v>0</v>
      </c>
      <c r="K61" s="6">
        <f t="shared" si="19"/>
        <v>10</v>
      </c>
      <c r="L61" s="6">
        <f t="shared" si="4"/>
        <v>106</v>
      </c>
    </row>
    <row r="62" spans="1:12">
      <c r="A62" s="4"/>
      <c r="B62" s="4" t="s">
        <v>9</v>
      </c>
      <c r="C62" s="4">
        <v>10</v>
      </c>
      <c r="D62" s="8">
        <v>10</v>
      </c>
      <c r="E62" s="4">
        <v>16</v>
      </c>
      <c r="F62" s="4"/>
      <c r="G62" s="4"/>
      <c r="H62" s="4"/>
      <c r="I62" s="4"/>
      <c r="J62" s="4"/>
      <c r="K62" s="4">
        <v>10</v>
      </c>
      <c r="L62" s="4">
        <f t="shared" si="4"/>
        <v>46</v>
      </c>
    </row>
    <row r="63" spans="1:12">
      <c r="A63" s="4"/>
      <c r="B63" s="4" t="s">
        <v>53</v>
      </c>
      <c r="C63" s="4">
        <v>5</v>
      </c>
      <c r="D63" s="8">
        <v>4</v>
      </c>
      <c r="E63" s="4"/>
      <c r="F63" s="4"/>
      <c r="G63" s="4"/>
      <c r="H63" s="4">
        <v>10</v>
      </c>
      <c r="I63" s="4"/>
      <c r="J63" s="4"/>
      <c r="K63" s="4"/>
      <c r="L63" s="4">
        <f t="shared" si="4"/>
        <v>19</v>
      </c>
    </row>
    <row r="64" spans="1:12">
      <c r="A64" s="4"/>
      <c r="B64" s="4" t="s">
        <v>54</v>
      </c>
      <c r="C64" s="4">
        <v>3</v>
      </c>
      <c r="D64" s="8"/>
      <c r="E64" s="4"/>
      <c r="F64" s="4">
        <v>10</v>
      </c>
      <c r="G64" s="4"/>
      <c r="H64" s="4"/>
      <c r="I64" s="4"/>
      <c r="J64" s="4"/>
      <c r="K64" s="4"/>
      <c r="L64" s="4">
        <f t="shared" si="4"/>
        <v>13</v>
      </c>
    </row>
    <row r="65" spans="1:12">
      <c r="A65" s="4"/>
      <c r="B65" s="4" t="s">
        <v>55</v>
      </c>
      <c r="C65" s="4">
        <v>9</v>
      </c>
      <c r="D65" s="8">
        <v>9</v>
      </c>
      <c r="E65" s="4"/>
      <c r="F65" s="4">
        <v>10</v>
      </c>
      <c r="G65" s="4"/>
      <c r="H65" s="4"/>
      <c r="I65" s="4"/>
      <c r="J65" s="4"/>
      <c r="K65" s="4"/>
      <c r="L65" s="4">
        <f t="shared" si="4"/>
        <v>28</v>
      </c>
    </row>
    <row r="66" spans="1:12" s="3" customFormat="1" ht="27">
      <c r="A66" s="6"/>
      <c r="B66" s="6" t="s">
        <v>12</v>
      </c>
      <c r="C66" s="6">
        <f>SUM(C67:C72)</f>
        <v>62</v>
      </c>
      <c r="D66" s="7">
        <f t="shared" ref="D66:K66" si="20">SUM(D67:D72)</f>
        <v>11</v>
      </c>
      <c r="E66" s="6">
        <f t="shared" si="20"/>
        <v>0</v>
      </c>
      <c r="F66" s="6">
        <f t="shared" si="20"/>
        <v>10</v>
      </c>
      <c r="G66" s="6">
        <f t="shared" si="20"/>
        <v>30</v>
      </c>
      <c r="H66" s="6">
        <f t="shared" si="20"/>
        <v>20</v>
      </c>
      <c r="I66" s="6">
        <f t="shared" si="20"/>
        <v>0</v>
      </c>
      <c r="J66" s="6">
        <f t="shared" si="20"/>
        <v>0</v>
      </c>
      <c r="K66" s="6">
        <f t="shared" si="20"/>
        <v>10</v>
      </c>
      <c r="L66" s="6">
        <f t="shared" ref="L66:L123" si="21">SUM(C66:K66)</f>
        <v>143</v>
      </c>
    </row>
    <row r="67" spans="1:12">
      <c r="A67" s="4"/>
      <c r="B67" s="4" t="s">
        <v>56</v>
      </c>
      <c r="C67" s="4">
        <v>18</v>
      </c>
      <c r="D67" s="8"/>
      <c r="E67" s="4"/>
      <c r="F67" s="4"/>
      <c r="G67" s="4">
        <v>10</v>
      </c>
      <c r="H67" s="4"/>
      <c r="I67" s="4"/>
      <c r="J67" s="4"/>
      <c r="K67" s="4"/>
      <c r="L67" s="4">
        <f t="shared" si="21"/>
        <v>28</v>
      </c>
    </row>
    <row r="68" spans="1:12">
      <c r="A68" s="4"/>
      <c r="B68" s="4" t="s">
        <v>57</v>
      </c>
      <c r="C68" s="4">
        <v>8</v>
      </c>
      <c r="D68" s="8"/>
      <c r="E68" s="4"/>
      <c r="F68" s="4">
        <v>10</v>
      </c>
      <c r="G68" s="4">
        <v>10</v>
      </c>
      <c r="H68" s="4"/>
      <c r="I68" s="4"/>
      <c r="J68" s="4"/>
      <c r="K68" s="4"/>
      <c r="L68" s="4">
        <f t="shared" si="21"/>
        <v>28</v>
      </c>
    </row>
    <row r="69" spans="1:12">
      <c r="A69" s="4"/>
      <c r="B69" s="4" t="s">
        <v>58</v>
      </c>
      <c r="C69" s="4">
        <v>10</v>
      </c>
      <c r="D69" s="8">
        <v>5</v>
      </c>
      <c r="E69" s="4"/>
      <c r="F69" s="4"/>
      <c r="G69" s="4"/>
      <c r="H69" s="4"/>
      <c r="I69" s="4"/>
      <c r="J69" s="4"/>
      <c r="K69" s="4">
        <v>10</v>
      </c>
      <c r="L69" s="4">
        <f t="shared" si="21"/>
        <v>25</v>
      </c>
    </row>
    <row r="70" spans="1:12">
      <c r="A70" s="4"/>
      <c r="B70" s="4" t="s">
        <v>59</v>
      </c>
      <c r="C70" s="4">
        <v>10</v>
      </c>
      <c r="D70" s="8">
        <v>6</v>
      </c>
      <c r="E70" s="4"/>
      <c r="F70" s="4"/>
      <c r="G70" s="4"/>
      <c r="H70" s="4">
        <v>10</v>
      </c>
      <c r="I70" s="4"/>
      <c r="J70" s="4"/>
      <c r="K70" s="4"/>
      <c r="L70" s="4">
        <f t="shared" si="21"/>
        <v>26</v>
      </c>
    </row>
    <row r="71" spans="1:12">
      <c r="A71" s="4"/>
      <c r="B71" s="4" t="s">
        <v>60</v>
      </c>
      <c r="C71" s="4">
        <v>5</v>
      </c>
      <c r="D71" s="8"/>
      <c r="E71" s="4"/>
      <c r="F71" s="4"/>
      <c r="G71" s="4">
        <v>10</v>
      </c>
      <c r="H71" s="4"/>
      <c r="I71" s="4"/>
      <c r="J71" s="4"/>
      <c r="K71" s="4"/>
      <c r="L71" s="4">
        <f t="shared" si="21"/>
        <v>15</v>
      </c>
    </row>
    <row r="72" spans="1:12">
      <c r="A72" s="4"/>
      <c r="B72" s="4" t="s">
        <v>61</v>
      </c>
      <c r="C72" s="4">
        <v>11</v>
      </c>
      <c r="D72" s="8"/>
      <c r="E72" s="4"/>
      <c r="F72" s="4"/>
      <c r="G72" s="4"/>
      <c r="H72" s="4">
        <v>10</v>
      </c>
      <c r="I72" s="4"/>
      <c r="J72" s="4"/>
      <c r="K72" s="4"/>
      <c r="L72" s="4">
        <f t="shared" si="21"/>
        <v>21</v>
      </c>
    </row>
    <row r="73" spans="1:12" s="3" customFormat="1" ht="27">
      <c r="A73" s="6" t="s">
        <v>62</v>
      </c>
      <c r="B73" s="6" t="s">
        <v>63</v>
      </c>
      <c r="C73" s="6">
        <f t="shared" ref="C73:L73" si="22">C74+C81</f>
        <v>122</v>
      </c>
      <c r="D73" s="7">
        <f t="shared" si="22"/>
        <v>24</v>
      </c>
      <c r="E73" s="6">
        <f t="shared" si="22"/>
        <v>28</v>
      </c>
      <c r="F73" s="6">
        <f t="shared" si="22"/>
        <v>40</v>
      </c>
      <c r="G73" s="6">
        <f t="shared" si="22"/>
        <v>40</v>
      </c>
      <c r="H73" s="6">
        <f t="shared" si="22"/>
        <v>30</v>
      </c>
      <c r="I73" s="6">
        <f t="shared" si="22"/>
        <v>0</v>
      </c>
      <c r="J73" s="6">
        <f t="shared" si="22"/>
        <v>0</v>
      </c>
      <c r="K73" s="6">
        <f t="shared" si="22"/>
        <v>20</v>
      </c>
      <c r="L73" s="6">
        <f t="shared" si="22"/>
        <v>304</v>
      </c>
    </row>
    <row r="74" spans="1:12" s="3" customFormat="1" ht="40.5">
      <c r="A74" s="6"/>
      <c r="B74" s="6" t="s">
        <v>8</v>
      </c>
      <c r="C74" s="6">
        <f t="shared" ref="C74:L74" si="23">SUM(C75:C80)</f>
        <v>41</v>
      </c>
      <c r="D74" s="6">
        <f t="shared" si="23"/>
        <v>13</v>
      </c>
      <c r="E74" s="6">
        <f t="shared" si="23"/>
        <v>18</v>
      </c>
      <c r="F74" s="6">
        <f t="shared" si="23"/>
        <v>10</v>
      </c>
      <c r="G74" s="6">
        <f t="shared" si="23"/>
        <v>10</v>
      </c>
      <c r="H74" s="6">
        <f t="shared" si="23"/>
        <v>10</v>
      </c>
      <c r="I74" s="6">
        <f t="shared" si="23"/>
        <v>0</v>
      </c>
      <c r="J74" s="6">
        <f t="shared" si="23"/>
        <v>0</v>
      </c>
      <c r="K74" s="6">
        <f t="shared" si="23"/>
        <v>10</v>
      </c>
      <c r="L74" s="6">
        <f t="shared" si="23"/>
        <v>112</v>
      </c>
    </row>
    <row r="75" spans="1:12">
      <c r="A75" s="4"/>
      <c r="B75" s="4" t="s">
        <v>9</v>
      </c>
      <c r="C75" s="4">
        <v>14</v>
      </c>
      <c r="D75" s="8">
        <v>10</v>
      </c>
      <c r="E75" s="4">
        <v>18</v>
      </c>
      <c r="F75" s="4"/>
      <c r="G75" s="4"/>
      <c r="H75" s="4"/>
      <c r="I75" s="4"/>
      <c r="J75" s="4"/>
      <c r="K75" s="4">
        <v>10</v>
      </c>
      <c r="L75" s="4">
        <f t="shared" si="21"/>
        <v>52</v>
      </c>
    </row>
    <row r="76" spans="1:12">
      <c r="A76" s="4"/>
      <c r="B76" s="4" t="s">
        <v>64</v>
      </c>
      <c r="C76" s="4">
        <v>3</v>
      </c>
      <c r="D76" s="8"/>
      <c r="E76" s="4"/>
      <c r="F76" s="4"/>
      <c r="G76" s="4"/>
      <c r="H76" s="4"/>
      <c r="I76" s="4"/>
      <c r="J76" s="4"/>
      <c r="K76" s="4"/>
      <c r="L76" s="4">
        <f t="shared" si="21"/>
        <v>3</v>
      </c>
    </row>
    <row r="77" spans="1:12">
      <c r="A77" s="4"/>
      <c r="B77" s="4" t="s">
        <v>65</v>
      </c>
      <c r="C77" s="4">
        <v>14</v>
      </c>
      <c r="D77" s="8"/>
      <c r="E77" s="4"/>
      <c r="F77" s="4">
        <v>10</v>
      </c>
      <c r="G77" s="4">
        <v>10</v>
      </c>
      <c r="H77" s="4"/>
      <c r="I77" s="4"/>
      <c r="J77" s="4"/>
      <c r="K77" s="4"/>
      <c r="L77" s="4">
        <f t="shared" si="21"/>
        <v>34</v>
      </c>
    </row>
    <row r="78" spans="1:12">
      <c r="A78" s="4"/>
      <c r="B78" s="4" t="s">
        <v>66</v>
      </c>
      <c r="C78" s="4">
        <v>7</v>
      </c>
      <c r="D78" s="8"/>
      <c r="E78" s="4"/>
      <c r="F78" s="4"/>
      <c r="G78" s="4"/>
      <c r="H78" s="4">
        <v>10</v>
      </c>
      <c r="I78" s="4"/>
      <c r="J78" s="4"/>
      <c r="K78" s="4"/>
      <c r="L78" s="4">
        <f t="shared" si="21"/>
        <v>17</v>
      </c>
    </row>
    <row r="79" spans="1:12" ht="27">
      <c r="A79" s="4"/>
      <c r="B79" s="4" t="s">
        <v>67</v>
      </c>
      <c r="C79" s="4">
        <v>3</v>
      </c>
      <c r="D79" s="8"/>
      <c r="E79" s="4"/>
      <c r="F79" s="4"/>
      <c r="G79" s="4"/>
      <c r="H79" s="4"/>
      <c r="I79" s="4"/>
      <c r="J79" s="4"/>
      <c r="K79" s="4"/>
      <c r="L79" s="4">
        <f t="shared" si="21"/>
        <v>3</v>
      </c>
    </row>
    <row r="80" spans="1:12" ht="27">
      <c r="A80" s="4"/>
      <c r="B80" s="4" t="s">
        <v>68</v>
      </c>
      <c r="C80" s="4"/>
      <c r="D80" s="8">
        <v>3</v>
      </c>
      <c r="E80" s="4"/>
      <c r="F80" s="4"/>
      <c r="G80" s="4"/>
      <c r="H80" s="4"/>
      <c r="I80" s="4"/>
      <c r="J80" s="4"/>
      <c r="K80" s="4"/>
      <c r="L80" s="4">
        <f t="shared" si="21"/>
        <v>3</v>
      </c>
    </row>
    <row r="81" spans="1:12" s="3" customFormat="1" ht="27">
      <c r="A81" s="6"/>
      <c r="B81" s="6" t="s">
        <v>12</v>
      </c>
      <c r="C81" s="6">
        <f t="shared" ref="C81:L81" si="24">SUM(C82:C88)</f>
        <v>81</v>
      </c>
      <c r="D81" s="6">
        <f t="shared" si="24"/>
        <v>11</v>
      </c>
      <c r="E81" s="6">
        <f t="shared" si="24"/>
        <v>10</v>
      </c>
      <c r="F81" s="6">
        <f t="shared" si="24"/>
        <v>30</v>
      </c>
      <c r="G81" s="6">
        <f t="shared" si="24"/>
        <v>30</v>
      </c>
      <c r="H81" s="6">
        <f t="shared" si="24"/>
        <v>20</v>
      </c>
      <c r="I81" s="6">
        <f t="shared" si="24"/>
        <v>0</v>
      </c>
      <c r="J81" s="6">
        <f t="shared" si="24"/>
        <v>0</v>
      </c>
      <c r="K81" s="6">
        <f t="shared" si="24"/>
        <v>10</v>
      </c>
      <c r="L81" s="6">
        <f t="shared" si="24"/>
        <v>192</v>
      </c>
    </row>
    <row r="82" spans="1:12">
      <c r="A82" s="4"/>
      <c r="B82" s="4" t="s">
        <v>69</v>
      </c>
      <c r="C82" s="4">
        <v>8</v>
      </c>
      <c r="D82" s="8"/>
      <c r="E82" s="4"/>
      <c r="F82" s="4">
        <v>10</v>
      </c>
      <c r="G82" s="4"/>
      <c r="H82" s="4"/>
      <c r="I82" s="4"/>
      <c r="J82" s="4"/>
      <c r="K82" s="4"/>
      <c r="L82" s="4">
        <f t="shared" si="21"/>
        <v>18</v>
      </c>
    </row>
    <row r="83" spans="1:12">
      <c r="A83" s="4"/>
      <c r="B83" s="4" t="s">
        <v>70</v>
      </c>
      <c r="C83" s="4">
        <v>10</v>
      </c>
      <c r="D83" s="8"/>
      <c r="E83" s="4"/>
      <c r="F83" s="4">
        <v>10</v>
      </c>
      <c r="G83" s="4">
        <v>10</v>
      </c>
      <c r="H83" s="4"/>
      <c r="I83" s="4"/>
      <c r="J83" s="4"/>
      <c r="K83" s="4"/>
      <c r="L83" s="4">
        <f t="shared" si="21"/>
        <v>30</v>
      </c>
    </row>
    <row r="84" spans="1:12">
      <c r="A84" s="4"/>
      <c r="B84" s="4" t="s">
        <v>71</v>
      </c>
      <c r="C84" s="4">
        <v>22</v>
      </c>
      <c r="D84" s="8">
        <v>5</v>
      </c>
      <c r="E84" s="4"/>
      <c r="F84" s="4"/>
      <c r="G84" s="4"/>
      <c r="H84" s="4">
        <v>10</v>
      </c>
      <c r="I84" s="4"/>
      <c r="J84" s="4"/>
      <c r="K84" s="4"/>
      <c r="L84" s="4">
        <f t="shared" si="21"/>
        <v>37</v>
      </c>
    </row>
    <row r="85" spans="1:12">
      <c r="A85" s="4"/>
      <c r="B85" s="4" t="s">
        <v>72</v>
      </c>
      <c r="C85" s="4">
        <v>13</v>
      </c>
      <c r="D85" s="8">
        <v>3</v>
      </c>
      <c r="E85" s="4"/>
      <c r="F85" s="4"/>
      <c r="G85" s="4"/>
      <c r="H85" s="4">
        <v>10</v>
      </c>
      <c r="I85" s="4"/>
      <c r="J85" s="4"/>
      <c r="K85" s="4"/>
      <c r="L85" s="4">
        <f t="shared" si="21"/>
        <v>26</v>
      </c>
    </row>
    <row r="86" spans="1:12">
      <c r="A86" s="4"/>
      <c r="B86" s="4" t="s">
        <v>73</v>
      </c>
      <c r="C86" s="4">
        <v>5</v>
      </c>
      <c r="D86" s="8"/>
      <c r="E86" s="4"/>
      <c r="F86" s="4">
        <v>10</v>
      </c>
      <c r="G86" s="4"/>
      <c r="H86" s="4"/>
      <c r="I86" s="4"/>
      <c r="J86" s="4"/>
      <c r="K86" s="4"/>
      <c r="L86" s="4">
        <f t="shared" si="21"/>
        <v>15</v>
      </c>
    </row>
    <row r="87" spans="1:12">
      <c r="A87" s="4"/>
      <c r="B87" s="4" t="s">
        <v>74</v>
      </c>
      <c r="C87" s="4">
        <v>12</v>
      </c>
      <c r="D87" s="8">
        <v>3</v>
      </c>
      <c r="E87" s="4"/>
      <c r="F87" s="4"/>
      <c r="G87" s="4">
        <v>10</v>
      </c>
      <c r="H87" s="4"/>
      <c r="I87" s="4"/>
      <c r="J87" s="4"/>
      <c r="K87" s="4">
        <v>10</v>
      </c>
      <c r="L87" s="4">
        <f t="shared" si="21"/>
        <v>35</v>
      </c>
    </row>
    <row r="88" spans="1:12">
      <c r="A88" s="4"/>
      <c r="B88" s="4" t="s">
        <v>75</v>
      </c>
      <c r="C88" s="4">
        <v>11</v>
      </c>
      <c r="D88" s="8"/>
      <c r="E88" s="4">
        <v>10</v>
      </c>
      <c r="F88" s="4"/>
      <c r="G88" s="4">
        <v>10</v>
      </c>
      <c r="H88" s="4"/>
      <c r="I88" s="4"/>
      <c r="J88" s="4"/>
      <c r="K88" s="4"/>
      <c r="L88" s="4">
        <f t="shared" si="21"/>
        <v>31</v>
      </c>
    </row>
    <row r="89" spans="1:12" s="3" customFormat="1" ht="27">
      <c r="A89" s="6" t="s">
        <v>76</v>
      </c>
      <c r="B89" s="6" t="s">
        <v>77</v>
      </c>
      <c r="C89" s="6">
        <f t="shared" ref="C89:L89" si="25">C90+C93</f>
        <v>29</v>
      </c>
      <c r="D89" s="7">
        <f t="shared" si="25"/>
        <v>12</v>
      </c>
      <c r="E89" s="6">
        <f t="shared" si="25"/>
        <v>10</v>
      </c>
      <c r="F89" s="6">
        <f t="shared" si="25"/>
        <v>20</v>
      </c>
      <c r="G89" s="6">
        <f t="shared" si="25"/>
        <v>30</v>
      </c>
      <c r="H89" s="6">
        <f t="shared" si="25"/>
        <v>10</v>
      </c>
      <c r="I89" s="6">
        <f t="shared" si="25"/>
        <v>10</v>
      </c>
      <c r="J89" s="6">
        <f t="shared" si="25"/>
        <v>0</v>
      </c>
      <c r="K89" s="6">
        <f t="shared" si="25"/>
        <v>10</v>
      </c>
      <c r="L89" s="6">
        <f t="shared" si="25"/>
        <v>131</v>
      </c>
    </row>
    <row r="90" spans="1:12" s="3" customFormat="1" ht="40.5">
      <c r="A90" s="6"/>
      <c r="B90" s="6" t="s">
        <v>8</v>
      </c>
      <c r="C90" s="6">
        <f t="shared" ref="C90:K90" si="26">SUM(C91:C92)</f>
        <v>11</v>
      </c>
      <c r="D90" s="7">
        <f t="shared" si="26"/>
        <v>9</v>
      </c>
      <c r="E90" s="6">
        <f t="shared" si="26"/>
        <v>10</v>
      </c>
      <c r="F90" s="6">
        <f t="shared" si="26"/>
        <v>20</v>
      </c>
      <c r="G90" s="6">
        <f t="shared" si="26"/>
        <v>10</v>
      </c>
      <c r="H90" s="6">
        <f t="shared" si="26"/>
        <v>0</v>
      </c>
      <c r="I90" s="6">
        <f t="shared" si="26"/>
        <v>0</v>
      </c>
      <c r="J90" s="6">
        <f t="shared" si="26"/>
        <v>0</v>
      </c>
      <c r="K90" s="6">
        <f t="shared" si="26"/>
        <v>10</v>
      </c>
      <c r="L90" s="6">
        <f t="shared" si="21"/>
        <v>70</v>
      </c>
    </row>
    <row r="91" spans="1:12">
      <c r="A91" s="4"/>
      <c r="B91" s="4" t="s">
        <v>9</v>
      </c>
      <c r="C91" s="4">
        <v>6</v>
      </c>
      <c r="D91" s="8">
        <v>9</v>
      </c>
      <c r="E91" s="4">
        <v>10</v>
      </c>
      <c r="F91" s="4">
        <v>10</v>
      </c>
      <c r="G91" s="4"/>
      <c r="H91" s="4"/>
      <c r="I91" s="4"/>
      <c r="J91" s="4"/>
      <c r="K91" s="4"/>
      <c r="L91" s="4">
        <f t="shared" si="21"/>
        <v>35</v>
      </c>
    </row>
    <row r="92" spans="1:12">
      <c r="A92" s="4"/>
      <c r="B92" s="4" t="s">
        <v>78</v>
      </c>
      <c r="C92" s="4">
        <v>5</v>
      </c>
      <c r="D92" s="8"/>
      <c r="E92" s="4"/>
      <c r="F92" s="4">
        <v>10</v>
      </c>
      <c r="G92" s="4">
        <v>10</v>
      </c>
      <c r="H92" s="4"/>
      <c r="I92" s="4"/>
      <c r="J92" s="4"/>
      <c r="K92" s="4">
        <v>10</v>
      </c>
      <c r="L92" s="4">
        <f t="shared" si="21"/>
        <v>35</v>
      </c>
    </row>
    <row r="93" spans="1:12" s="3" customFormat="1" ht="27">
      <c r="A93" s="6"/>
      <c r="B93" s="6" t="s">
        <v>12</v>
      </c>
      <c r="C93" s="6">
        <f>SUM(C94:C95)</f>
        <v>18</v>
      </c>
      <c r="D93" s="7">
        <f t="shared" ref="D93:K93" si="27">SUM(D94:D95)</f>
        <v>3</v>
      </c>
      <c r="E93" s="6">
        <f t="shared" si="27"/>
        <v>0</v>
      </c>
      <c r="F93" s="6">
        <f t="shared" si="27"/>
        <v>0</v>
      </c>
      <c r="G93" s="6">
        <f t="shared" si="27"/>
        <v>20</v>
      </c>
      <c r="H93" s="6">
        <f t="shared" si="27"/>
        <v>10</v>
      </c>
      <c r="I93" s="6">
        <f t="shared" si="27"/>
        <v>10</v>
      </c>
      <c r="J93" s="6">
        <f t="shared" si="27"/>
        <v>0</v>
      </c>
      <c r="K93" s="6">
        <f t="shared" si="27"/>
        <v>0</v>
      </c>
      <c r="L93" s="6">
        <f t="shared" si="21"/>
        <v>61</v>
      </c>
    </row>
    <row r="94" spans="1:12">
      <c r="A94" s="4"/>
      <c r="B94" s="4" t="s">
        <v>79</v>
      </c>
      <c r="C94" s="4">
        <v>6</v>
      </c>
      <c r="D94" s="8"/>
      <c r="E94" s="4"/>
      <c r="F94" s="4"/>
      <c r="G94" s="4">
        <v>10</v>
      </c>
      <c r="H94" s="4">
        <v>10</v>
      </c>
      <c r="I94" s="4"/>
      <c r="J94" s="4"/>
      <c r="K94" s="4"/>
      <c r="L94" s="4">
        <f t="shared" si="21"/>
        <v>26</v>
      </c>
    </row>
    <row r="95" spans="1:12">
      <c r="A95" s="4"/>
      <c r="B95" s="4" t="s">
        <v>80</v>
      </c>
      <c r="C95" s="4">
        <v>12</v>
      </c>
      <c r="D95" s="8">
        <v>3</v>
      </c>
      <c r="E95" s="4"/>
      <c r="F95" s="4"/>
      <c r="G95" s="4">
        <v>10</v>
      </c>
      <c r="H95" s="4"/>
      <c r="I95" s="4">
        <v>10</v>
      </c>
      <c r="J95" s="4"/>
      <c r="K95" s="4"/>
      <c r="L95" s="4">
        <f t="shared" si="21"/>
        <v>35</v>
      </c>
    </row>
    <row r="96" spans="1:12" s="3" customFormat="1" ht="27">
      <c r="A96" s="6" t="s">
        <v>81</v>
      </c>
      <c r="B96" s="6" t="s">
        <v>82</v>
      </c>
      <c r="C96" s="6">
        <f>C97+C102</f>
        <v>60</v>
      </c>
      <c r="D96" s="7">
        <f t="shared" ref="D96:L96" si="28">D97+D102</f>
        <v>16</v>
      </c>
      <c r="E96" s="6">
        <f t="shared" si="28"/>
        <v>16</v>
      </c>
      <c r="F96" s="6">
        <f t="shared" si="28"/>
        <v>10</v>
      </c>
      <c r="G96" s="6">
        <f t="shared" si="28"/>
        <v>30</v>
      </c>
      <c r="H96" s="6">
        <f t="shared" si="28"/>
        <v>20</v>
      </c>
      <c r="I96" s="6">
        <f t="shared" si="28"/>
        <v>10</v>
      </c>
      <c r="J96" s="6">
        <f t="shared" si="28"/>
        <v>0</v>
      </c>
      <c r="K96" s="6">
        <f t="shared" si="28"/>
        <v>10</v>
      </c>
      <c r="L96" s="6">
        <f t="shared" si="28"/>
        <v>172</v>
      </c>
    </row>
    <row r="97" spans="1:12" s="3" customFormat="1" ht="40.5">
      <c r="A97" s="6"/>
      <c r="B97" s="6" t="s">
        <v>8</v>
      </c>
      <c r="C97" s="6">
        <f>SUM(C98:C101)</f>
        <v>26</v>
      </c>
      <c r="D97" s="7">
        <f t="shared" ref="D97:K97" si="29">SUM(D98:D101)</f>
        <v>13</v>
      </c>
      <c r="E97" s="6">
        <f t="shared" si="29"/>
        <v>16</v>
      </c>
      <c r="F97" s="6">
        <f t="shared" si="29"/>
        <v>0</v>
      </c>
      <c r="G97" s="6">
        <f t="shared" si="29"/>
        <v>10</v>
      </c>
      <c r="H97" s="6">
        <f t="shared" si="29"/>
        <v>0</v>
      </c>
      <c r="I97" s="6">
        <f t="shared" si="29"/>
        <v>10</v>
      </c>
      <c r="J97" s="6">
        <f t="shared" si="29"/>
        <v>0</v>
      </c>
      <c r="K97" s="6">
        <f t="shared" si="29"/>
        <v>10</v>
      </c>
      <c r="L97" s="6">
        <f t="shared" si="21"/>
        <v>85</v>
      </c>
    </row>
    <row r="98" spans="1:12">
      <c r="A98" s="4"/>
      <c r="B98" s="4" t="s">
        <v>9</v>
      </c>
      <c r="C98" s="4">
        <v>6</v>
      </c>
      <c r="D98" s="8">
        <v>9</v>
      </c>
      <c r="E98" s="4">
        <v>16</v>
      </c>
      <c r="F98" s="4"/>
      <c r="G98" s="4"/>
      <c r="H98" s="4"/>
      <c r="I98" s="4"/>
      <c r="J98" s="4"/>
      <c r="K98" s="4"/>
      <c r="L98" s="4">
        <f t="shared" si="21"/>
        <v>31</v>
      </c>
    </row>
    <row r="99" spans="1:12">
      <c r="A99" s="4"/>
      <c r="B99" s="4" t="s">
        <v>83</v>
      </c>
      <c r="C99" s="4">
        <v>9</v>
      </c>
      <c r="D99" s="8"/>
      <c r="E99" s="4"/>
      <c r="F99" s="4"/>
      <c r="G99" s="4"/>
      <c r="H99" s="4"/>
      <c r="I99" s="4"/>
      <c r="J99" s="4"/>
      <c r="K99" s="4">
        <v>10</v>
      </c>
      <c r="L99" s="4">
        <f t="shared" si="21"/>
        <v>19</v>
      </c>
    </row>
    <row r="100" spans="1:12">
      <c r="A100" s="4"/>
      <c r="B100" s="4" t="s">
        <v>84</v>
      </c>
      <c r="C100" s="4">
        <v>7</v>
      </c>
      <c r="D100" s="8">
        <v>4</v>
      </c>
      <c r="E100" s="4"/>
      <c r="F100" s="4"/>
      <c r="G100" s="4">
        <v>10</v>
      </c>
      <c r="H100" s="4"/>
      <c r="I100" s="4"/>
      <c r="J100" s="4"/>
      <c r="K100" s="4"/>
      <c r="L100" s="4">
        <f t="shared" si="21"/>
        <v>21</v>
      </c>
    </row>
    <row r="101" spans="1:12">
      <c r="A101" s="4"/>
      <c r="B101" s="4" t="s">
        <v>85</v>
      </c>
      <c r="C101" s="4">
        <v>4</v>
      </c>
      <c r="D101" s="8"/>
      <c r="E101" s="4"/>
      <c r="F101" s="4"/>
      <c r="G101" s="4"/>
      <c r="H101" s="4"/>
      <c r="I101" s="4">
        <v>10</v>
      </c>
      <c r="J101" s="4"/>
      <c r="K101" s="4"/>
      <c r="L101" s="4">
        <f t="shared" si="21"/>
        <v>14</v>
      </c>
    </row>
    <row r="102" spans="1:12" s="3" customFormat="1" ht="27">
      <c r="A102" s="6"/>
      <c r="B102" s="6" t="s">
        <v>12</v>
      </c>
      <c r="C102" s="6">
        <f>SUM(C103:C106)</f>
        <v>34</v>
      </c>
      <c r="D102" s="7">
        <f t="shared" ref="D102:K102" si="30">SUM(D103:D106)</f>
        <v>3</v>
      </c>
      <c r="E102" s="6">
        <f t="shared" si="30"/>
        <v>0</v>
      </c>
      <c r="F102" s="6">
        <f t="shared" si="30"/>
        <v>10</v>
      </c>
      <c r="G102" s="6">
        <f t="shared" si="30"/>
        <v>20</v>
      </c>
      <c r="H102" s="6">
        <f t="shared" si="30"/>
        <v>20</v>
      </c>
      <c r="I102" s="6">
        <f t="shared" si="30"/>
        <v>0</v>
      </c>
      <c r="J102" s="6">
        <f t="shared" si="30"/>
        <v>0</v>
      </c>
      <c r="K102" s="6">
        <f t="shared" si="30"/>
        <v>0</v>
      </c>
      <c r="L102" s="6">
        <f t="shared" si="21"/>
        <v>87</v>
      </c>
    </row>
    <row r="103" spans="1:12">
      <c r="A103" s="4"/>
      <c r="B103" s="4" t="s">
        <v>86</v>
      </c>
      <c r="C103" s="4">
        <v>12</v>
      </c>
      <c r="D103" s="8"/>
      <c r="E103" s="4"/>
      <c r="F103" s="4"/>
      <c r="G103" s="4">
        <v>10</v>
      </c>
      <c r="H103" s="4"/>
      <c r="I103" s="4"/>
      <c r="J103" s="4"/>
      <c r="K103" s="4"/>
      <c r="L103" s="4">
        <f t="shared" si="21"/>
        <v>22</v>
      </c>
    </row>
    <row r="104" spans="1:12">
      <c r="A104" s="4"/>
      <c r="B104" s="4" t="s">
        <v>87</v>
      </c>
      <c r="C104" s="4">
        <v>6</v>
      </c>
      <c r="D104" s="8"/>
      <c r="E104" s="4"/>
      <c r="F104" s="4"/>
      <c r="G104" s="4">
        <v>10</v>
      </c>
      <c r="H104" s="4">
        <v>10</v>
      </c>
      <c r="I104" s="4"/>
      <c r="J104" s="4"/>
      <c r="K104" s="4"/>
      <c r="L104" s="4">
        <f t="shared" si="21"/>
        <v>26</v>
      </c>
    </row>
    <row r="105" spans="1:12">
      <c r="A105" s="4"/>
      <c r="B105" s="4" t="s">
        <v>88</v>
      </c>
      <c r="C105" s="4">
        <v>10</v>
      </c>
      <c r="D105" s="8">
        <v>3</v>
      </c>
      <c r="E105" s="4"/>
      <c r="F105" s="4"/>
      <c r="G105" s="4"/>
      <c r="H105" s="4">
        <v>10</v>
      </c>
      <c r="I105" s="4"/>
      <c r="J105" s="4"/>
      <c r="K105" s="4"/>
      <c r="L105" s="4">
        <f t="shared" si="21"/>
        <v>23</v>
      </c>
    </row>
    <row r="106" spans="1:12">
      <c r="A106" s="4"/>
      <c r="B106" s="4" t="s">
        <v>89</v>
      </c>
      <c r="C106" s="4">
        <v>6</v>
      </c>
      <c r="D106" s="8"/>
      <c r="E106" s="4"/>
      <c r="F106" s="4">
        <v>10</v>
      </c>
      <c r="G106" s="4"/>
      <c r="H106" s="4"/>
      <c r="I106" s="4"/>
      <c r="J106" s="4"/>
      <c r="K106" s="4"/>
      <c r="L106" s="4">
        <f t="shared" si="21"/>
        <v>16</v>
      </c>
    </row>
    <row r="107" spans="1:12" s="3" customFormat="1" ht="27">
      <c r="A107" s="6" t="s">
        <v>90</v>
      </c>
      <c r="B107" s="6" t="s">
        <v>91</v>
      </c>
      <c r="C107" s="6">
        <f t="shared" ref="C107:L107" si="31">C108+C112</f>
        <v>68</v>
      </c>
      <c r="D107" s="7">
        <f t="shared" si="31"/>
        <v>18</v>
      </c>
      <c r="E107" s="6">
        <f t="shared" si="31"/>
        <v>16</v>
      </c>
      <c r="F107" s="6">
        <f t="shared" si="31"/>
        <v>40</v>
      </c>
      <c r="G107" s="6">
        <f t="shared" si="31"/>
        <v>30</v>
      </c>
      <c r="H107" s="6">
        <f t="shared" si="31"/>
        <v>20</v>
      </c>
      <c r="I107" s="6">
        <f t="shared" si="31"/>
        <v>0</v>
      </c>
      <c r="J107" s="6">
        <f t="shared" si="31"/>
        <v>0</v>
      </c>
      <c r="K107" s="6">
        <f t="shared" si="31"/>
        <v>10</v>
      </c>
      <c r="L107" s="6">
        <f t="shared" si="31"/>
        <v>202</v>
      </c>
    </row>
    <row r="108" spans="1:12" s="3" customFormat="1" ht="40.5">
      <c r="A108" s="6"/>
      <c r="B108" s="6" t="s">
        <v>8</v>
      </c>
      <c r="C108" s="6">
        <f t="shared" ref="C108:K108" si="32">SUM(C109:C111)</f>
        <v>19</v>
      </c>
      <c r="D108" s="7">
        <f t="shared" si="32"/>
        <v>18</v>
      </c>
      <c r="E108" s="6">
        <f t="shared" si="32"/>
        <v>16</v>
      </c>
      <c r="F108" s="6">
        <f t="shared" si="32"/>
        <v>10</v>
      </c>
      <c r="G108" s="6">
        <f t="shared" si="32"/>
        <v>0</v>
      </c>
      <c r="H108" s="6">
        <f t="shared" si="32"/>
        <v>10</v>
      </c>
      <c r="I108" s="6">
        <f t="shared" si="32"/>
        <v>0</v>
      </c>
      <c r="J108" s="6">
        <f t="shared" si="32"/>
        <v>0</v>
      </c>
      <c r="K108" s="6">
        <f t="shared" si="32"/>
        <v>0</v>
      </c>
      <c r="L108" s="6">
        <f t="shared" si="21"/>
        <v>73</v>
      </c>
    </row>
    <row r="109" spans="1:12">
      <c r="A109" s="4"/>
      <c r="B109" s="4" t="s">
        <v>9</v>
      </c>
      <c r="C109" s="4">
        <v>8</v>
      </c>
      <c r="D109" s="8">
        <v>10</v>
      </c>
      <c r="E109" s="4">
        <v>16</v>
      </c>
      <c r="F109" s="4"/>
      <c r="G109" s="4"/>
      <c r="H109" s="4"/>
      <c r="I109" s="4"/>
      <c r="J109" s="4"/>
      <c r="K109" s="4"/>
      <c r="L109" s="4">
        <f t="shared" si="21"/>
        <v>34</v>
      </c>
    </row>
    <row r="110" spans="1:12">
      <c r="A110" s="4"/>
      <c r="B110" s="4" t="s">
        <v>92</v>
      </c>
      <c r="C110" s="4">
        <v>6</v>
      </c>
      <c r="D110" s="8">
        <v>4</v>
      </c>
      <c r="E110" s="4"/>
      <c r="F110" s="4">
        <v>10</v>
      </c>
      <c r="G110" s="4"/>
      <c r="H110" s="4"/>
      <c r="I110" s="4"/>
      <c r="J110" s="4"/>
      <c r="K110" s="4"/>
      <c r="L110" s="4">
        <f t="shared" si="21"/>
        <v>20</v>
      </c>
    </row>
    <row r="111" spans="1:12">
      <c r="A111" s="4"/>
      <c r="B111" s="4" t="s">
        <v>93</v>
      </c>
      <c r="C111" s="4">
        <v>5</v>
      </c>
      <c r="D111" s="8">
        <v>4</v>
      </c>
      <c r="E111" s="4"/>
      <c r="F111" s="4"/>
      <c r="G111" s="4"/>
      <c r="H111" s="4">
        <v>10</v>
      </c>
      <c r="I111" s="4"/>
      <c r="J111" s="4"/>
      <c r="K111" s="4"/>
      <c r="L111" s="4">
        <f t="shared" si="21"/>
        <v>19</v>
      </c>
    </row>
    <row r="112" spans="1:12" s="3" customFormat="1" ht="27">
      <c r="A112" s="6"/>
      <c r="B112" s="6" t="s">
        <v>12</v>
      </c>
      <c r="C112" s="6">
        <f>SUM(C113:C121)</f>
        <v>49</v>
      </c>
      <c r="D112" s="7">
        <f t="shared" ref="D112:K112" si="33">SUM(D113:D121)</f>
        <v>0</v>
      </c>
      <c r="E112" s="6">
        <f t="shared" si="33"/>
        <v>0</v>
      </c>
      <c r="F112" s="6">
        <f t="shared" si="33"/>
        <v>30</v>
      </c>
      <c r="G112" s="6">
        <f t="shared" si="33"/>
        <v>30</v>
      </c>
      <c r="H112" s="6">
        <f t="shared" si="33"/>
        <v>10</v>
      </c>
      <c r="I112" s="6">
        <f t="shared" si="33"/>
        <v>0</v>
      </c>
      <c r="J112" s="6">
        <f t="shared" si="33"/>
        <v>0</v>
      </c>
      <c r="K112" s="6">
        <f t="shared" si="33"/>
        <v>10</v>
      </c>
      <c r="L112" s="6">
        <f t="shared" si="21"/>
        <v>129</v>
      </c>
    </row>
    <row r="113" spans="1:12">
      <c r="A113" s="4"/>
      <c r="B113" s="4" t="s">
        <v>94</v>
      </c>
      <c r="C113" s="4">
        <v>6</v>
      </c>
      <c r="D113" s="8"/>
      <c r="E113" s="4"/>
      <c r="F113" s="4"/>
      <c r="G113" s="4"/>
      <c r="H113" s="4"/>
      <c r="I113" s="4"/>
      <c r="J113" s="4"/>
      <c r="K113" s="4">
        <v>10</v>
      </c>
      <c r="L113" s="4">
        <f t="shared" si="21"/>
        <v>16</v>
      </c>
    </row>
    <row r="114" spans="1:12">
      <c r="A114" s="4"/>
      <c r="B114" s="4" t="s">
        <v>95</v>
      </c>
      <c r="C114" s="4">
        <v>10</v>
      </c>
      <c r="D114" s="8"/>
      <c r="E114" s="4"/>
      <c r="F114" s="4">
        <v>10</v>
      </c>
      <c r="G114" s="4"/>
      <c r="H114" s="4"/>
      <c r="I114" s="4"/>
      <c r="J114" s="4"/>
      <c r="K114" s="4"/>
      <c r="L114" s="4">
        <f t="shared" si="21"/>
        <v>20</v>
      </c>
    </row>
    <row r="115" spans="1:12">
      <c r="A115" s="4"/>
      <c r="B115" s="4" t="s">
        <v>96</v>
      </c>
      <c r="C115" s="4">
        <v>7</v>
      </c>
      <c r="D115" s="8"/>
      <c r="E115" s="4"/>
      <c r="F115" s="4"/>
      <c r="G115" s="4"/>
      <c r="H115" s="4"/>
      <c r="I115" s="4"/>
      <c r="J115" s="4"/>
      <c r="K115" s="4"/>
      <c r="L115" s="4">
        <f t="shared" si="21"/>
        <v>7</v>
      </c>
    </row>
    <row r="116" spans="1:12">
      <c r="A116" s="4"/>
      <c r="B116" s="4" t="s">
        <v>97</v>
      </c>
      <c r="C116" s="4">
        <v>7</v>
      </c>
      <c r="D116" s="8"/>
      <c r="E116" s="4"/>
      <c r="F116" s="4">
        <v>10</v>
      </c>
      <c r="G116" s="4"/>
      <c r="H116" s="4"/>
      <c r="I116" s="4"/>
      <c r="J116" s="4"/>
      <c r="K116" s="4"/>
      <c r="L116" s="4">
        <f t="shared" si="21"/>
        <v>17</v>
      </c>
    </row>
    <row r="117" spans="1:12">
      <c r="A117" s="4"/>
      <c r="B117" s="4" t="s">
        <v>98</v>
      </c>
      <c r="C117" s="4">
        <v>6</v>
      </c>
      <c r="D117" s="8"/>
      <c r="E117" s="4"/>
      <c r="F117" s="4"/>
      <c r="G117" s="4"/>
      <c r="H117" s="4">
        <v>10</v>
      </c>
      <c r="I117" s="4"/>
      <c r="J117" s="4"/>
      <c r="K117" s="4"/>
      <c r="L117" s="4">
        <f t="shared" si="21"/>
        <v>16</v>
      </c>
    </row>
    <row r="118" spans="1:12">
      <c r="A118" s="4"/>
      <c r="B118" s="4" t="s">
        <v>99</v>
      </c>
      <c r="C118" s="4">
        <v>4</v>
      </c>
      <c r="D118" s="8"/>
      <c r="E118" s="4"/>
      <c r="F118" s="4">
        <v>10</v>
      </c>
      <c r="G118" s="4"/>
      <c r="H118" s="4"/>
      <c r="I118" s="4"/>
      <c r="J118" s="4"/>
      <c r="K118" s="4"/>
      <c r="L118" s="4">
        <f t="shared" si="21"/>
        <v>14</v>
      </c>
    </row>
    <row r="119" spans="1:12">
      <c r="A119" s="4"/>
      <c r="B119" s="4" t="s">
        <v>100</v>
      </c>
      <c r="C119" s="4">
        <v>3</v>
      </c>
      <c r="D119" s="8"/>
      <c r="E119" s="4"/>
      <c r="F119" s="4"/>
      <c r="G119" s="4">
        <v>10</v>
      </c>
      <c r="H119" s="4"/>
      <c r="I119" s="4"/>
      <c r="J119" s="4"/>
      <c r="K119" s="4"/>
      <c r="L119" s="4">
        <f t="shared" si="21"/>
        <v>13</v>
      </c>
    </row>
    <row r="120" spans="1:12">
      <c r="A120" s="4"/>
      <c r="B120" s="4" t="s">
        <v>101</v>
      </c>
      <c r="C120" s="4">
        <v>3</v>
      </c>
      <c r="D120" s="8"/>
      <c r="E120" s="4"/>
      <c r="F120" s="4"/>
      <c r="G120" s="4">
        <v>10</v>
      </c>
      <c r="H120" s="4"/>
      <c r="I120" s="4"/>
      <c r="J120" s="4"/>
      <c r="K120" s="4"/>
      <c r="L120" s="4">
        <f t="shared" si="21"/>
        <v>13</v>
      </c>
    </row>
    <row r="121" spans="1:12">
      <c r="A121" s="4"/>
      <c r="B121" s="4" t="s">
        <v>102</v>
      </c>
      <c r="C121" s="4">
        <v>3</v>
      </c>
      <c r="D121" s="8"/>
      <c r="E121" s="4"/>
      <c r="F121" s="4"/>
      <c r="G121" s="4">
        <v>10</v>
      </c>
      <c r="H121" s="4"/>
      <c r="I121" s="4"/>
      <c r="J121" s="4"/>
      <c r="K121" s="4"/>
      <c r="L121" s="4">
        <f t="shared" si="21"/>
        <v>13</v>
      </c>
    </row>
    <row r="122" spans="1:12" s="3" customFormat="1" ht="27">
      <c r="A122" s="6" t="s">
        <v>103</v>
      </c>
      <c r="B122" s="6" t="s">
        <v>104</v>
      </c>
      <c r="C122" s="6">
        <f>C123+C127</f>
        <v>87</v>
      </c>
      <c r="D122" s="7">
        <f t="shared" ref="D122:L122" si="34">D123+D127</f>
        <v>13</v>
      </c>
      <c r="E122" s="6">
        <f t="shared" si="34"/>
        <v>14</v>
      </c>
      <c r="F122" s="6">
        <f t="shared" si="34"/>
        <v>30</v>
      </c>
      <c r="G122" s="6">
        <f t="shared" si="34"/>
        <v>40</v>
      </c>
      <c r="H122" s="6">
        <f t="shared" si="34"/>
        <v>20</v>
      </c>
      <c r="I122" s="6">
        <f t="shared" si="34"/>
        <v>0</v>
      </c>
      <c r="J122" s="6">
        <f t="shared" si="34"/>
        <v>15</v>
      </c>
      <c r="K122" s="6">
        <f t="shared" si="34"/>
        <v>10</v>
      </c>
      <c r="L122" s="6">
        <f t="shared" si="34"/>
        <v>229</v>
      </c>
    </row>
    <row r="123" spans="1:12" s="3" customFormat="1" ht="40.5">
      <c r="A123" s="6"/>
      <c r="B123" s="6" t="s">
        <v>8</v>
      </c>
      <c r="C123" s="6">
        <f>SUM(C124:C126)</f>
        <v>31</v>
      </c>
      <c r="D123" s="7">
        <f t="shared" ref="D123:K123" si="35">SUM(D124:D126)</f>
        <v>9</v>
      </c>
      <c r="E123" s="6">
        <f t="shared" si="35"/>
        <v>14</v>
      </c>
      <c r="F123" s="6">
        <f t="shared" si="35"/>
        <v>0</v>
      </c>
      <c r="G123" s="6">
        <f t="shared" si="35"/>
        <v>10</v>
      </c>
      <c r="H123" s="6">
        <f t="shared" si="35"/>
        <v>0</v>
      </c>
      <c r="I123" s="6">
        <f t="shared" si="35"/>
        <v>0</v>
      </c>
      <c r="J123" s="6">
        <f t="shared" si="35"/>
        <v>0</v>
      </c>
      <c r="K123" s="6">
        <f t="shared" si="35"/>
        <v>0</v>
      </c>
      <c r="L123" s="6">
        <f t="shared" si="21"/>
        <v>64</v>
      </c>
    </row>
    <row r="124" spans="1:12">
      <c r="A124" s="4"/>
      <c r="B124" s="4" t="s">
        <v>9</v>
      </c>
      <c r="C124" s="4">
        <v>8</v>
      </c>
      <c r="D124" s="8">
        <v>9</v>
      </c>
      <c r="E124" s="4">
        <v>14</v>
      </c>
      <c r="F124" s="4"/>
      <c r="G124" s="4"/>
      <c r="H124" s="4"/>
      <c r="I124" s="4"/>
      <c r="J124" s="4"/>
      <c r="K124" s="4"/>
      <c r="L124" s="4">
        <f t="shared" ref="L124:L136" si="36">SUM(C124:K124)</f>
        <v>31</v>
      </c>
    </row>
    <row r="125" spans="1:12">
      <c r="A125" s="4"/>
      <c r="B125" s="4" t="s">
        <v>105</v>
      </c>
      <c r="C125" s="4">
        <v>5</v>
      </c>
      <c r="D125" s="8"/>
      <c r="E125" s="4"/>
      <c r="F125" s="4"/>
      <c r="G125" s="4">
        <v>10</v>
      </c>
      <c r="H125" s="4"/>
      <c r="I125" s="4"/>
      <c r="J125" s="4"/>
      <c r="K125" s="4"/>
      <c r="L125" s="4">
        <f t="shared" si="36"/>
        <v>15</v>
      </c>
    </row>
    <row r="126" spans="1:12">
      <c r="A126" s="4"/>
      <c r="B126" s="4" t="s">
        <v>106</v>
      </c>
      <c r="C126" s="4">
        <v>18</v>
      </c>
      <c r="D126" s="8"/>
      <c r="E126" s="4"/>
      <c r="F126" s="4"/>
      <c r="G126" s="4"/>
      <c r="H126" s="4"/>
      <c r="I126" s="4"/>
      <c r="J126" s="4"/>
      <c r="K126" s="4"/>
      <c r="L126" s="4">
        <f t="shared" si="36"/>
        <v>18</v>
      </c>
    </row>
    <row r="127" spans="1:12" s="3" customFormat="1" ht="27">
      <c r="A127" s="6"/>
      <c r="B127" s="6" t="s">
        <v>12</v>
      </c>
      <c r="C127" s="6">
        <f>SUM(C128:C136)</f>
        <v>56</v>
      </c>
      <c r="D127" s="7">
        <f t="shared" ref="D127:K127" si="37">SUM(D128:D136)</f>
        <v>4</v>
      </c>
      <c r="E127" s="6">
        <f t="shared" si="37"/>
        <v>0</v>
      </c>
      <c r="F127" s="6">
        <f t="shared" si="37"/>
        <v>30</v>
      </c>
      <c r="G127" s="6">
        <f t="shared" si="37"/>
        <v>30</v>
      </c>
      <c r="H127" s="6">
        <f t="shared" si="37"/>
        <v>20</v>
      </c>
      <c r="I127" s="6">
        <f t="shared" si="37"/>
        <v>0</v>
      </c>
      <c r="J127" s="6">
        <f t="shared" si="37"/>
        <v>15</v>
      </c>
      <c r="K127" s="6">
        <f t="shared" si="37"/>
        <v>10</v>
      </c>
      <c r="L127" s="6">
        <f t="shared" si="36"/>
        <v>165</v>
      </c>
    </row>
    <row r="128" spans="1:12">
      <c r="A128" s="4"/>
      <c r="B128" s="4" t="s">
        <v>107</v>
      </c>
      <c r="C128" s="4">
        <v>10</v>
      </c>
      <c r="D128" s="8">
        <v>4</v>
      </c>
      <c r="E128" s="4"/>
      <c r="F128" s="4"/>
      <c r="G128" s="4"/>
      <c r="H128" s="4">
        <v>10</v>
      </c>
      <c r="I128" s="4"/>
      <c r="J128" s="4"/>
      <c r="K128" s="4"/>
      <c r="L128" s="4">
        <f t="shared" si="36"/>
        <v>24</v>
      </c>
    </row>
    <row r="129" spans="1:12">
      <c r="A129" s="4"/>
      <c r="B129" s="4" t="s">
        <v>108</v>
      </c>
      <c r="C129" s="4">
        <v>9</v>
      </c>
      <c r="D129" s="8"/>
      <c r="E129" s="4"/>
      <c r="F129" s="4"/>
      <c r="G129" s="4"/>
      <c r="H129" s="4"/>
      <c r="I129" s="4"/>
      <c r="J129" s="4"/>
      <c r="K129" s="4"/>
      <c r="L129" s="4">
        <f t="shared" si="36"/>
        <v>9</v>
      </c>
    </row>
    <row r="130" spans="1:12">
      <c r="A130" s="4"/>
      <c r="B130" s="4" t="s">
        <v>109</v>
      </c>
      <c r="C130" s="4">
        <v>3</v>
      </c>
      <c r="D130" s="8"/>
      <c r="E130" s="4"/>
      <c r="F130" s="4">
        <v>10</v>
      </c>
      <c r="G130" s="4"/>
      <c r="H130" s="4"/>
      <c r="I130" s="4"/>
      <c r="J130" s="4">
        <v>15</v>
      </c>
      <c r="K130" s="4"/>
      <c r="L130" s="4">
        <f t="shared" si="36"/>
        <v>28</v>
      </c>
    </row>
    <row r="131" spans="1:12">
      <c r="A131" s="4"/>
      <c r="B131" s="4" t="s">
        <v>110</v>
      </c>
      <c r="C131" s="4">
        <v>4</v>
      </c>
      <c r="D131" s="8"/>
      <c r="E131" s="4"/>
      <c r="F131" s="4"/>
      <c r="G131" s="4">
        <v>10</v>
      </c>
      <c r="H131" s="4"/>
      <c r="I131" s="4"/>
      <c r="J131" s="4"/>
      <c r="K131" s="4"/>
      <c r="L131" s="4">
        <f t="shared" si="36"/>
        <v>14</v>
      </c>
    </row>
    <row r="132" spans="1:12">
      <c r="A132" s="4"/>
      <c r="B132" s="4" t="s">
        <v>111</v>
      </c>
      <c r="C132" s="4">
        <v>13</v>
      </c>
      <c r="D132" s="8"/>
      <c r="E132" s="4"/>
      <c r="F132" s="4"/>
      <c r="G132" s="4"/>
      <c r="H132" s="4"/>
      <c r="I132" s="4"/>
      <c r="J132" s="4"/>
      <c r="K132" s="4">
        <v>10</v>
      </c>
      <c r="L132" s="4">
        <f t="shared" si="36"/>
        <v>23</v>
      </c>
    </row>
    <row r="133" spans="1:12">
      <c r="A133" s="4"/>
      <c r="B133" s="4" t="s">
        <v>112</v>
      </c>
      <c r="C133" s="4">
        <v>4</v>
      </c>
      <c r="D133" s="8"/>
      <c r="E133" s="4"/>
      <c r="F133" s="4"/>
      <c r="G133" s="4"/>
      <c r="H133" s="4"/>
      <c r="I133" s="4"/>
      <c r="J133" s="4"/>
      <c r="K133" s="4"/>
      <c r="L133" s="4">
        <f t="shared" si="36"/>
        <v>4</v>
      </c>
    </row>
    <row r="134" spans="1:12">
      <c r="A134" s="4"/>
      <c r="B134" s="4" t="s">
        <v>113</v>
      </c>
      <c r="C134" s="4">
        <v>3</v>
      </c>
      <c r="D134" s="8"/>
      <c r="E134" s="4"/>
      <c r="F134" s="4"/>
      <c r="G134" s="4">
        <v>20</v>
      </c>
      <c r="H134" s="4"/>
      <c r="I134" s="4"/>
      <c r="J134" s="4"/>
      <c r="K134" s="4"/>
      <c r="L134" s="4">
        <f t="shared" si="36"/>
        <v>23</v>
      </c>
    </row>
    <row r="135" spans="1:12">
      <c r="A135" s="4"/>
      <c r="B135" s="4" t="s">
        <v>114</v>
      </c>
      <c r="C135" s="4">
        <v>4</v>
      </c>
      <c r="D135" s="8"/>
      <c r="E135" s="4"/>
      <c r="F135" s="4">
        <v>20</v>
      </c>
      <c r="G135" s="4"/>
      <c r="H135" s="4"/>
      <c r="I135" s="4"/>
      <c r="J135" s="4"/>
      <c r="K135" s="4"/>
      <c r="L135" s="4">
        <f t="shared" si="36"/>
        <v>24</v>
      </c>
    </row>
    <row r="136" spans="1:12">
      <c r="A136" s="4"/>
      <c r="B136" s="4" t="s">
        <v>115</v>
      </c>
      <c r="C136" s="4">
        <v>6</v>
      </c>
      <c r="D136" s="8"/>
      <c r="E136" s="4"/>
      <c r="F136" s="4"/>
      <c r="G136" s="4"/>
      <c r="H136" s="4">
        <v>10</v>
      </c>
      <c r="I136" s="4"/>
      <c r="J136" s="4"/>
      <c r="K136" s="4"/>
      <c r="L136" s="4">
        <f t="shared" si="36"/>
        <v>16</v>
      </c>
    </row>
    <row r="137" spans="1:12" s="3" customFormat="1" ht="27">
      <c r="A137" s="6" t="s">
        <v>116</v>
      </c>
      <c r="B137" s="6" t="s">
        <v>117</v>
      </c>
      <c r="C137" s="6">
        <f>C138+C141</f>
        <v>78</v>
      </c>
      <c r="D137" s="7">
        <f t="shared" ref="D137:L137" si="38">D138+D141</f>
        <v>19</v>
      </c>
      <c r="E137" s="6">
        <f t="shared" si="38"/>
        <v>10</v>
      </c>
      <c r="F137" s="6">
        <f t="shared" si="38"/>
        <v>20</v>
      </c>
      <c r="G137" s="6">
        <f t="shared" si="38"/>
        <v>30</v>
      </c>
      <c r="H137" s="6">
        <f t="shared" si="38"/>
        <v>20</v>
      </c>
      <c r="I137" s="6">
        <f t="shared" si="38"/>
        <v>20</v>
      </c>
      <c r="J137" s="6">
        <f t="shared" si="38"/>
        <v>0</v>
      </c>
      <c r="K137" s="6">
        <f t="shared" si="38"/>
        <v>20</v>
      </c>
      <c r="L137" s="6">
        <f t="shared" si="38"/>
        <v>217</v>
      </c>
    </row>
    <row r="138" spans="1:12" s="3" customFormat="1" ht="40.5">
      <c r="A138" s="6"/>
      <c r="B138" s="6" t="s">
        <v>8</v>
      </c>
      <c r="C138" s="6">
        <f>SUM(C139:C140)</f>
        <v>11</v>
      </c>
      <c r="D138" s="7">
        <f t="shared" ref="D138:K138" si="39">SUM(D139:D140)</f>
        <v>13</v>
      </c>
      <c r="E138" s="6">
        <f t="shared" si="39"/>
        <v>10</v>
      </c>
      <c r="F138" s="6">
        <f t="shared" si="39"/>
        <v>0</v>
      </c>
      <c r="G138" s="6">
        <f t="shared" si="39"/>
        <v>0</v>
      </c>
      <c r="H138" s="6">
        <f t="shared" si="39"/>
        <v>10</v>
      </c>
      <c r="I138" s="6">
        <f t="shared" si="39"/>
        <v>0</v>
      </c>
      <c r="J138" s="6">
        <f t="shared" si="39"/>
        <v>0</v>
      </c>
      <c r="K138" s="6">
        <f t="shared" si="39"/>
        <v>20</v>
      </c>
      <c r="L138" s="6">
        <f t="shared" ref="L138:L145" si="40">SUM(C138:K138)</f>
        <v>64</v>
      </c>
    </row>
    <row r="139" spans="1:12">
      <c r="A139" s="4"/>
      <c r="B139" s="4" t="s">
        <v>9</v>
      </c>
      <c r="C139" s="4">
        <v>6</v>
      </c>
      <c r="D139" s="8">
        <v>10</v>
      </c>
      <c r="E139" s="4">
        <v>10</v>
      </c>
      <c r="F139" s="4"/>
      <c r="G139" s="4"/>
      <c r="H139" s="4"/>
      <c r="I139" s="4"/>
      <c r="J139" s="4"/>
      <c r="K139" s="4">
        <v>10</v>
      </c>
      <c r="L139" s="4">
        <f t="shared" si="40"/>
        <v>36</v>
      </c>
    </row>
    <row r="140" spans="1:12">
      <c r="A140" s="4"/>
      <c r="B140" s="4" t="s">
        <v>118</v>
      </c>
      <c r="C140" s="4">
        <v>5</v>
      </c>
      <c r="D140" s="8">
        <v>3</v>
      </c>
      <c r="E140" s="4"/>
      <c r="F140" s="4"/>
      <c r="G140" s="4"/>
      <c r="H140" s="4">
        <v>10</v>
      </c>
      <c r="I140" s="4"/>
      <c r="J140" s="4"/>
      <c r="K140" s="4">
        <v>10</v>
      </c>
      <c r="L140" s="4">
        <f t="shared" si="40"/>
        <v>28</v>
      </c>
    </row>
    <row r="141" spans="1:12" s="3" customFormat="1" ht="27">
      <c r="A141" s="6"/>
      <c r="B141" s="6" t="s">
        <v>12</v>
      </c>
      <c r="C141" s="6">
        <f>SUM(C142:C145)</f>
        <v>67</v>
      </c>
      <c r="D141" s="7">
        <f t="shared" ref="D141:K141" si="41">SUM(D142:D145)</f>
        <v>6</v>
      </c>
      <c r="E141" s="6">
        <f t="shared" si="41"/>
        <v>0</v>
      </c>
      <c r="F141" s="6">
        <f t="shared" si="41"/>
        <v>20</v>
      </c>
      <c r="G141" s="6">
        <f t="shared" si="41"/>
        <v>30</v>
      </c>
      <c r="H141" s="6">
        <f t="shared" si="41"/>
        <v>10</v>
      </c>
      <c r="I141" s="6">
        <f t="shared" si="41"/>
        <v>20</v>
      </c>
      <c r="J141" s="6">
        <f t="shared" si="41"/>
        <v>0</v>
      </c>
      <c r="K141" s="6">
        <f t="shared" si="41"/>
        <v>0</v>
      </c>
      <c r="L141" s="6">
        <f t="shared" si="40"/>
        <v>153</v>
      </c>
    </row>
    <row r="142" spans="1:12">
      <c r="A142" s="4"/>
      <c r="B142" s="4" t="s">
        <v>119</v>
      </c>
      <c r="C142" s="4">
        <v>8</v>
      </c>
      <c r="D142" s="8"/>
      <c r="E142" s="4"/>
      <c r="F142" s="4"/>
      <c r="G142" s="4">
        <v>10</v>
      </c>
      <c r="H142" s="4"/>
      <c r="I142" s="4">
        <v>20</v>
      </c>
      <c r="J142" s="4"/>
      <c r="K142" s="4"/>
      <c r="L142" s="4">
        <f t="shared" si="40"/>
        <v>38</v>
      </c>
    </row>
    <row r="143" spans="1:12">
      <c r="A143" s="4"/>
      <c r="B143" s="4" t="s">
        <v>120</v>
      </c>
      <c r="C143" s="4">
        <v>26</v>
      </c>
      <c r="D143" s="8">
        <v>3</v>
      </c>
      <c r="E143" s="4"/>
      <c r="F143" s="4">
        <v>10</v>
      </c>
      <c r="G143" s="4">
        <v>10</v>
      </c>
      <c r="H143" s="4"/>
      <c r="I143" s="4"/>
      <c r="J143" s="4"/>
      <c r="K143" s="4"/>
      <c r="L143" s="4">
        <f t="shared" si="40"/>
        <v>49</v>
      </c>
    </row>
    <row r="144" spans="1:12">
      <c r="A144" s="4"/>
      <c r="B144" s="4" t="s">
        <v>121</v>
      </c>
      <c r="C144" s="4">
        <v>22</v>
      </c>
      <c r="D144" s="8">
        <v>3</v>
      </c>
      <c r="E144" s="4"/>
      <c r="F144" s="4"/>
      <c r="G144" s="4">
        <v>10</v>
      </c>
      <c r="H144" s="4">
        <v>10</v>
      </c>
      <c r="I144" s="4"/>
      <c r="J144" s="4"/>
      <c r="K144" s="4"/>
      <c r="L144" s="4">
        <f t="shared" si="40"/>
        <v>45</v>
      </c>
    </row>
    <row r="145" spans="1:12">
      <c r="A145" s="4"/>
      <c r="B145" s="4" t="s">
        <v>122</v>
      </c>
      <c r="C145" s="4">
        <v>11</v>
      </c>
      <c r="D145" s="8"/>
      <c r="E145" s="4"/>
      <c r="F145" s="4">
        <v>10</v>
      </c>
      <c r="G145" s="4"/>
      <c r="H145" s="4"/>
      <c r="I145" s="4"/>
      <c r="J145" s="4"/>
      <c r="K145" s="4"/>
      <c r="L145" s="4">
        <f t="shared" si="40"/>
        <v>21</v>
      </c>
    </row>
    <row r="146" spans="1:12" s="3" customFormat="1" ht="27">
      <c r="A146" s="6" t="s">
        <v>123</v>
      </c>
      <c r="B146" s="6" t="s">
        <v>124</v>
      </c>
      <c r="C146" s="6">
        <f>C147+C150</f>
        <v>97</v>
      </c>
      <c r="D146" s="7">
        <f t="shared" ref="D146:L146" si="42">D147+D150</f>
        <v>18</v>
      </c>
      <c r="E146" s="6">
        <f t="shared" si="42"/>
        <v>19</v>
      </c>
      <c r="F146" s="6">
        <f t="shared" si="42"/>
        <v>30</v>
      </c>
      <c r="G146" s="6">
        <f t="shared" si="42"/>
        <v>30</v>
      </c>
      <c r="H146" s="6">
        <f t="shared" si="42"/>
        <v>20</v>
      </c>
      <c r="I146" s="6">
        <f t="shared" si="42"/>
        <v>0</v>
      </c>
      <c r="J146" s="6">
        <f t="shared" si="42"/>
        <v>10</v>
      </c>
      <c r="K146" s="6">
        <f t="shared" si="42"/>
        <v>10</v>
      </c>
      <c r="L146" s="6">
        <f t="shared" si="42"/>
        <v>234</v>
      </c>
    </row>
    <row r="147" spans="1:12" s="3" customFormat="1" ht="40.5">
      <c r="A147" s="6"/>
      <c r="B147" s="6" t="s">
        <v>8</v>
      </c>
      <c r="C147" s="6">
        <f>C148+C149</f>
        <v>14</v>
      </c>
      <c r="D147" s="7">
        <f t="shared" ref="D147:K147" si="43">D148+D149</f>
        <v>9</v>
      </c>
      <c r="E147" s="6">
        <f t="shared" si="43"/>
        <v>14</v>
      </c>
      <c r="F147" s="6">
        <f t="shared" si="43"/>
        <v>0</v>
      </c>
      <c r="G147" s="6">
        <f t="shared" si="43"/>
        <v>10</v>
      </c>
      <c r="H147" s="6">
        <f t="shared" si="43"/>
        <v>0</v>
      </c>
      <c r="I147" s="6">
        <f t="shared" si="43"/>
        <v>0</v>
      </c>
      <c r="J147" s="6">
        <f t="shared" si="43"/>
        <v>0</v>
      </c>
      <c r="K147" s="6">
        <f t="shared" si="43"/>
        <v>0</v>
      </c>
      <c r="L147" s="6">
        <f t="shared" ref="L147:L162" si="44">SUM(C147:K147)</f>
        <v>47</v>
      </c>
    </row>
    <row r="148" spans="1:12">
      <c r="A148" s="4"/>
      <c r="B148" s="4" t="s">
        <v>9</v>
      </c>
      <c r="C148" s="4">
        <v>10</v>
      </c>
      <c r="D148" s="8">
        <v>9</v>
      </c>
      <c r="E148" s="4">
        <v>14</v>
      </c>
      <c r="F148" s="4"/>
      <c r="G148" s="4"/>
      <c r="H148" s="4"/>
      <c r="I148" s="4"/>
      <c r="J148" s="4"/>
      <c r="K148" s="4"/>
      <c r="L148" s="4">
        <f t="shared" si="44"/>
        <v>33</v>
      </c>
    </row>
    <row r="149" spans="1:12">
      <c r="A149" s="4"/>
      <c r="B149" s="4" t="s">
        <v>125</v>
      </c>
      <c r="C149" s="4">
        <v>4</v>
      </c>
      <c r="D149" s="8"/>
      <c r="E149" s="4"/>
      <c r="F149" s="4"/>
      <c r="G149" s="4">
        <v>10</v>
      </c>
      <c r="H149" s="4"/>
      <c r="I149" s="4"/>
      <c r="J149" s="4"/>
      <c r="K149" s="4"/>
      <c r="L149" s="4">
        <f t="shared" si="44"/>
        <v>14</v>
      </c>
    </row>
    <row r="150" spans="1:12" s="3" customFormat="1" ht="27">
      <c r="A150" s="6"/>
      <c r="B150" s="6" t="s">
        <v>12</v>
      </c>
      <c r="C150" s="6">
        <f>SUM(C151:C162)</f>
        <v>83</v>
      </c>
      <c r="D150" s="7">
        <f t="shared" ref="D150:K150" si="45">SUM(D151:D162)</f>
        <v>9</v>
      </c>
      <c r="E150" s="6">
        <f t="shared" si="45"/>
        <v>5</v>
      </c>
      <c r="F150" s="6">
        <f t="shared" si="45"/>
        <v>30</v>
      </c>
      <c r="G150" s="6">
        <f t="shared" si="45"/>
        <v>20</v>
      </c>
      <c r="H150" s="6">
        <f t="shared" si="45"/>
        <v>20</v>
      </c>
      <c r="I150" s="6">
        <f t="shared" si="45"/>
        <v>0</v>
      </c>
      <c r="J150" s="6">
        <f t="shared" si="45"/>
        <v>10</v>
      </c>
      <c r="K150" s="6">
        <f t="shared" si="45"/>
        <v>10</v>
      </c>
      <c r="L150" s="6">
        <f t="shared" si="44"/>
        <v>187</v>
      </c>
    </row>
    <row r="151" spans="1:12">
      <c r="A151" s="4"/>
      <c r="B151" s="4" t="s">
        <v>126</v>
      </c>
      <c r="C151" s="4">
        <v>3</v>
      </c>
      <c r="D151" s="8"/>
      <c r="E151" s="4"/>
      <c r="F151" s="4"/>
      <c r="G151" s="4"/>
      <c r="H151" s="4">
        <v>10</v>
      </c>
      <c r="I151" s="4"/>
      <c r="J151" s="4"/>
      <c r="K151" s="4"/>
      <c r="L151" s="4">
        <f t="shared" si="44"/>
        <v>13</v>
      </c>
    </row>
    <row r="152" spans="1:12">
      <c r="A152" s="4"/>
      <c r="B152" s="4" t="s">
        <v>127</v>
      </c>
      <c r="C152" s="4">
        <v>8</v>
      </c>
      <c r="D152" s="8">
        <v>3</v>
      </c>
      <c r="E152" s="4">
        <v>5</v>
      </c>
      <c r="F152" s="4"/>
      <c r="G152" s="4">
        <v>10</v>
      </c>
      <c r="H152" s="4"/>
      <c r="I152" s="4"/>
      <c r="J152" s="4"/>
      <c r="K152" s="4"/>
      <c r="L152" s="4">
        <f t="shared" si="44"/>
        <v>26</v>
      </c>
    </row>
    <row r="153" spans="1:12">
      <c r="A153" s="4"/>
      <c r="B153" s="4" t="s">
        <v>128</v>
      </c>
      <c r="C153" s="4">
        <v>9</v>
      </c>
      <c r="D153" s="8">
        <v>3</v>
      </c>
      <c r="E153" s="4"/>
      <c r="F153" s="4"/>
      <c r="G153" s="4">
        <v>10</v>
      </c>
      <c r="H153" s="4"/>
      <c r="I153" s="4"/>
      <c r="J153" s="4"/>
      <c r="K153" s="4"/>
      <c r="L153" s="4">
        <f t="shared" si="44"/>
        <v>22</v>
      </c>
    </row>
    <row r="154" spans="1:12">
      <c r="A154" s="4"/>
      <c r="B154" s="4" t="s">
        <v>129</v>
      </c>
      <c r="C154" s="4">
        <v>7</v>
      </c>
      <c r="D154" s="8">
        <v>3</v>
      </c>
      <c r="E154" s="4"/>
      <c r="F154" s="4"/>
      <c r="G154" s="4"/>
      <c r="H154" s="4"/>
      <c r="I154" s="4"/>
      <c r="J154" s="4"/>
      <c r="K154" s="4"/>
      <c r="L154" s="4">
        <f t="shared" si="44"/>
        <v>10</v>
      </c>
    </row>
    <row r="155" spans="1:12">
      <c r="A155" s="4"/>
      <c r="B155" s="4" t="s">
        <v>130</v>
      </c>
      <c r="C155" s="4">
        <v>5</v>
      </c>
      <c r="D155" s="8"/>
      <c r="E155" s="4"/>
      <c r="F155" s="4"/>
      <c r="G155" s="4"/>
      <c r="H155" s="4"/>
      <c r="I155" s="4"/>
      <c r="J155" s="4"/>
      <c r="K155" s="4">
        <v>10</v>
      </c>
      <c r="L155" s="4">
        <f t="shared" si="44"/>
        <v>15</v>
      </c>
    </row>
    <row r="156" spans="1:12">
      <c r="A156" s="4"/>
      <c r="B156" s="4" t="s">
        <v>131</v>
      </c>
      <c r="C156" s="4">
        <v>10</v>
      </c>
      <c r="D156" s="8"/>
      <c r="E156" s="4"/>
      <c r="F156" s="4"/>
      <c r="G156" s="4"/>
      <c r="H156" s="4"/>
      <c r="I156" s="4"/>
      <c r="J156" s="4">
        <v>10</v>
      </c>
      <c r="K156" s="4"/>
      <c r="L156" s="4">
        <f t="shared" si="44"/>
        <v>20</v>
      </c>
    </row>
    <row r="157" spans="1:12">
      <c r="A157" s="4"/>
      <c r="B157" s="4" t="s">
        <v>132</v>
      </c>
      <c r="C157" s="4">
        <v>8</v>
      </c>
      <c r="D157" s="8"/>
      <c r="E157" s="4"/>
      <c r="F157" s="4">
        <v>10</v>
      </c>
      <c r="G157" s="4"/>
      <c r="H157" s="4"/>
      <c r="I157" s="4"/>
      <c r="J157" s="4"/>
      <c r="K157" s="4"/>
      <c r="L157" s="4">
        <f t="shared" si="44"/>
        <v>18</v>
      </c>
    </row>
    <row r="158" spans="1:12">
      <c r="A158" s="4"/>
      <c r="B158" s="4" t="s">
        <v>133</v>
      </c>
      <c r="C158" s="4">
        <v>9</v>
      </c>
      <c r="D158" s="8"/>
      <c r="E158" s="4"/>
      <c r="F158" s="4"/>
      <c r="G158" s="4"/>
      <c r="H158" s="4">
        <v>10</v>
      </c>
      <c r="I158" s="4"/>
      <c r="J158" s="4"/>
      <c r="K158" s="4"/>
      <c r="L158" s="4">
        <f t="shared" si="44"/>
        <v>19</v>
      </c>
    </row>
    <row r="159" spans="1:12">
      <c r="A159" s="4"/>
      <c r="B159" s="4" t="s">
        <v>134</v>
      </c>
      <c r="C159" s="4">
        <v>5</v>
      </c>
      <c r="D159" s="8"/>
      <c r="E159" s="4"/>
      <c r="F159" s="4">
        <v>10</v>
      </c>
      <c r="G159" s="4"/>
      <c r="H159" s="4"/>
      <c r="I159" s="4"/>
      <c r="J159" s="4"/>
      <c r="K159" s="4"/>
      <c r="L159" s="4">
        <f t="shared" si="44"/>
        <v>15</v>
      </c>
    </row>
    <row r="160" spans="1:12">
      <c r="A160" s="4"/>
      <c r="B160" s="4" t="s">
        <v>135</v>
      </c>
      <c r="C160" s="4">
        <v>3</v>
      </c>
      <c r="D160" s="8"/>
      <c r="E160" s="4"/>
      <c r="F160" s="4"/>
      <c r="G160" s="4"/>
      <c r="H160" s="4"/>
      <c r="I160" s="4"/>
      <c r="J160" s="4"/>
      <c r="K160" s="4"/>
      <c r="L160" s="4">
        <f t="shared" si="44"/>
        <v>3</v>
      </c>
    </row>
    <row r="161" spans="1:12">
      <c r="A161" s="4"/>
      <c r="B161" s="4" t="s">
        <v>136</v>
      </c>
      <c r="C161" s="4">
        <v>6</v>
      </c>
      <c r="D161" s="8"/>
      <c r="E161" s="4"/>
      <c r="F161" s="4"/>
      <c r="G161" s="4"/>
      <c r="H161" s="4"/>
      <c r="I161" s="4"/>
      <c r="J161" s="4"/>
      <c r="K161" s="4"/>
      <c r="L161" s="4">
        <f t="shared" si="44"/>
        <v>6</v>
      </c>
    </row>
    <row r="162" spans="1:12">
      <c r="A162" s="4"/>
      <c r="B162" s="4" t="s">
        <v>137</v>
      </c>
      <c r="C162" s="4">
        <v>10</v>
      </c>
      <c r="D162" s="8"/>
      <c r="E162" s="4"/>
      <c r="F162" s="4">
        <v>10</v>
      </c>
      <c r="G162" s="4"/>
      <c r="H162" s="4"/>
      <c r="I162" s="4"/>
      <c r="J162" s="4"/>
      <c r="K162" s="4"/>
      <c r="L162" s="4">
        <f t="shared" si="44"/>
        <v>20</v>
      </c>
    </row>
    <row r="163" spans="1:12" s="3" customFormat="1" ht="54">
      <c r="A163" s="6" t="s">
        <v>138</v>
      </c>
      <c r="B163" s="6" t="s">
        <v>139</v>
      </c>
      <c r="C163" s="6">
        <f>SUM(C164:C172)</f>
        <v>84</v>
      </c>
      <c r="D163" s="7">
        <f t="shared" ref="D163:L163" si="46">SUM(D164:D172)</f>
        <v>41</v>
      </c>
      <c r="E163" s="6">
        <f t="shared" si="46"/>
        <v>16</v>
      </c>
      <c r="F163" s="6">
        <f t="shared" si="46"/>
        <v>20</v>
      </c>
      <c r="G163" s="6">
        <f t="shared" si="46"/>
        <v>60</v>
      </c>
      <c r="H163" s="6">
        <f t="shared" si="46"/>
        <v>20</v>
      </c>
      <c r="I163" s="6">
        <f t="shared" si="46"/>
        <v>0</v>
      </c>
      <c r="J163" s="6">
        <f t="shared" si="46"/>
        <v>10</v>
      </c>
      <c r="K163" s="6">
        <f t="shared" si="46"/>
        <v>20</v>
      </c>
      <c r="L163" s="6">
        <f t="shared" si="46"/>
        <v>271</v>
      </c>
    </row>
    <row r="164" spans="1:12">
      <c r="A164" s="4"/>
      <c r="B164" s="4" t="s">
        <v>140</v>
      </c>
      <c r="C164" s="4">
        <v>10</v>
      </c>
      <c r="D164" s="8">
        <v>12</v>
      </c>
      <c r="E164" s="4">
        <v>11</v>
      </c>
      <c r="F164" s="4"/>
      <c r="G164" s="4"/>
      <c r="H164" s="4"/>
      <c r="I164" s="4"/>
      <c r="J164" s="4"/>
      <c r="K164" s="4">
        <v>10</v>
      </c>
      <c r="L164" s="4">
        <f t="shared" ref="L164:L172" si="47">SUM(C164:K164)</f>
        <v>43</v>
      </c>
    </row>
    <row r="165" spans="1:12">
      <c r="A165" s="4"/>
      <c r="B165" s="4" t="s">
        <v>141</v>
      </c>
      <c r="C165" s="4">
        <v>5</v>
      </c>
      <c r="D165" s="8"/>
      <c r="E165" s="4"/>
      <c r="F165" s="4"/>
      <c r="G165" s="4">
        <v>10</v>
      </c>
      <c r="H165" s="4"/>
      <c r="I165" s="4"/>
      <c r="J165" s="4"/>
      <c r="K165" s="4"/>
      <c r="L165" s="4">
        <f t="shared" si="47"/>
        <v>15</v>
      </c>
    </row>
    <row r="166" spans="1:12">
      <c r="A166" s="4"/>
      <c r="B166" s="4" t="s">
        <v>142</v>
      </c>
      <c r="C166" s="4">
        <v>5</v>
      </c>
      <c r="D166" s="8"/>
      <c r="E166" s="4"/>
      <c r="F166" s="4"/>
      <c r="G166" s="4"/>
      <c r="H166" s="4"/>
      <c r="I166" s="4"/>
      <c r="J166" s="4">
        <v>10</v>
      </c>
      <c r="K166" s="4"/>
      <c r="L166" s="4">
        <f t="shared" si="47"/>
        <v>15</v>
      </c>
    </row>
    <row r="167" spans="1:12">
      <c r="A167" s="4"/>
      <c r="B167" s="4" t="s">
        <v>143</v>
      </c>
      <c r="C167" s="4">
        <v>8</v>
      </c>
      <c r="D167" s="8">
        <v>3</v>
      </c>
      <c r="E167" s="4"/>
      <c r="F167" s="4">
        <v>10</v>
      </c>
      <c r="G167" s="4">
        <v>10</v>
      </c>
      <c r="H167" s="4"/>
      <c r="I167" s="4"/>
      <c r="J167" s="4"/>
      <c r="K167" s="4"/>
      <c r="L167" s="4">
        <f t="shared" si="47"/>
        <v>31</v>
      </c>
    </row>
    <row r="168" spans="1:12">
      <c r="A168" s="4"/>
      <c r="B168" s="4" t="s">
        <v>144</v>
      </c>
      <c r="C168" s="4">
        <v>6</v>
      </c>
      <c r="D168" s="8">
        <v>3</v>
      </c>
      <c r="E168" s="4">
        <v>5</v>
      </c>
      <c r="F168" s="4">
        <v>10</v>
      </c>
      <c r="G168" s="4"/>
      <c r="H168" s="4"/>
      <c r="I168" s="4"/>
      <c r="J168" s="4"/>
      <c r="K168" s="4"/>
      <c r="L168" s="4">
        <f t="shared" si="47"/>
        <v>24</v>
      </c>
    </row>
    <row r="169" spans="1:12">
      <c r="A169" s="4"/>
      <c r="B169" s="4" t="s">
        <v>145</v>
      </c>
      <c r="C169" s="4">
        <v>6</v>
      </c>
      <c r="D169" s="8">
        <v>3</v>
      </c>
      <c r="E169" s="4"/>
      <c r="F169" s="4"/>
      <c r="G169" s="4">
        <v>10</v>
      </c>
      <c r="H169" s="4"/>
      <c r="I169" s="4"/>
      <c r="J169" s="4"/>
      <c r="K169" s="4"/>
      <c r="L169" s="4">
        <f t="shared" si="47"/>
        <v>19</v>
      </c>
    </row>
    <row r="170" spans="1:12">
      <c r="A170" s="4"/>
      <c r="B170" s="4" t="s">
        <v>146</v>
      </c>
      <c r="C170" s="4">
        <v>8</v>
      </c>
      <c r="D170" s="8"/>
      <c r="E170" s="4"/>
      <c r="F170" s="4"/>
      <c r="G170" s="4">
        <v>10</v>
      </c>
      <c r="H170" s="4"/>
      <c r="I170" s="4"/>
      <c r="J170" s="4"/>
      <c r="K170" s="4"/>
      <c r="L170" s="4">
        <f t="shared" si="47"/>
        <v>18</v>
      </c>
    </row>
    <row r="171" spans="1:12">
      <c r="A171" s="4"/>
      <c r="B171" s="4" t="s">
        <v>147</v>
      </c>
      <c r="C171" s="4">
        <v>27</v>
      </c>
      <c r="D171" s="8">
        <v>16</v>
      </c>
      <c r="E171" s="4"/>
      <c r="F171" s="4"/>
      <c r="G171" s="4">
        <v>20</v>
      </c>
      <c r="H171" s="4">
        <v>10</v>
      </c>
      <c r="I171" s="4"/>
      <c r="J171" s="4"/>
      <c r="K171" s="4"/>
      <c r="L171" s="4">
        <f t="shared" si="47"/>
        <v>73</v>
      </c>
    </row>
    <row r="172" spans="1:12">
      <c r="A172" s="4"/>
      <c r="B172" s="4" t="s">
        <v>148</v>
      </c>
      <c r="C172" s="4">
        <v>9</v>
      </c>
      <c r="D172" s="8">
        <v>4</v>
      </c>
      <c r="E172" s="4"/>
      <c r="F172" s="4"/>
      <c r="G172" s="4"/>
      <c r="H172" s="4">
        <v>10</v>
      </c>
      <c r="I172" s="4"/>
      <c r="J172" s="4"/>
      <c r="K172" s="4">
        <v>10</v>
      </c>
      <c r="L172" s="4">
        <f t="shared" si="47"/>
        <v>33</v>
      </c>
    </row>
    <row r="173" spans="1:12" s="3" customFormat="1" ht="27">
      <c r="A173" s="6" t="s">
        <v>159</v>
      </c>
      <c r="B173" s="6"/>
      <c r="C173" s="6">
        <f>C174</f>
        <v>3</v>
      </c>
      <c r="D173" s="7"/>
      <c r="E173" s="6"/>
      <c r="F173" s="6"/>
      <c r="G173" s="6"/>
      <c r="H173" s="6"/>
      <c r="I173" s="6"/>
      <c r="J173" s="6"/>
      <c r="K173" s="6"/>
      <c r="L173" s="6">
        <f>SUM(C173:K173)</f>
        <v>3</v>
      </c>
    </row>
    <row r="174" spans="1:12" ht="27">
      <c r="A174" s="4" t="s">
        <v>161</v>
      </c>
      <c r="B174" s="4" t="s">
        <v>160</v>
      </c>
      <c r="C174" s="4">
        <v>3</v>
      </c>
      <c r="D174" s="8"/>
      <c r="E174" s="4"/>
      <c r="F174" s="4"/>
      <c r="G174" s="4"/>
      <c r="H174" s="4"/>
      <c r="I174" s="4"/>
      <c r="J174" s="4"/>
      <c r="K174" s="4"/>
      <c r="L174" s="4">
        <f>SUM(C174:K174)</f>
        <v>3</v>
      </c>
    </row>
  </sheetData>
  <mergeCells count="14">
    <mergeCell ref="L4:L5"/>
    <mergeCell ref="D4:D5"/>
    <mergeCell ref="F4:F5"/>
    <mergeCell ref="G4:G5"/>
    <mergeCell ref="H4:H5"/>
    <mergeCell ref="I4:I5"/>
    <mergeCell ref="J4:J5"/>
    <mergeCell ref="J3:L3"/>
    <mergeCell ref="A2:L2"/>
    <mergeCell ref="A4:A5"/>
    <mergeCell ref="B4:B5"/>
    <mergeCell ref="C4:C5"/>
    <mergeCell ref="E4:E5"/>
    <mergeCell ref="K4:K5"/>
  </mergeCells>
  <phoneticPr fontId="11" type="noConversion"/>
  <pageMargins left="7.874015748031496E-2" right="7.874015748031496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2017-02-14T07:38:55Z</cp:lastPrinted>
  <dcterms:created xsi:type="dcterms:W3CDTF">2008-09-11T17:22:52Z</dcterms:created>
  <dcterms:modified xsi:type="dcterms:W3CDTF">2017-03-08T02:08:27Z</dcterms:modified>
</cp:coreProperties>
</file>